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Vajaga posao\Objekti\STS 20-0,42kV 400kVA Port Express B.Topola\"/>
    </mc:Choice>
  </mc:AlternateContent>
  <xr:revisionPtr revIDLastSave="0" documentId="13_ncr:1_{B9FEC94D-60B7-4897-91CA-7A111315FB26}" xr6:coauthVersionLast="46" xr6:coauthVersionMax="46" xr10:uidLastSave="{00000000-0000-0000-0000-000000000000}"/>
  <bookViews>
    <workbookView xWindow="3975" yWindow="825" windowWidth="21600" windowHeight="11385" xr2:uid="{00000000-000D-0000-FFFF-FFFF00000000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4" i="1" l="1"/>
  <c r="F91" i="1"/>
  <c r="F93" i="1"/>
  <c r="F95" i="1"/>
  <c r="F96" i="1"/>
  <c r="F97" i="1"/>
  <c r="F98" i="1"/>
  <c r="F99" i="1"/>
  <c r="F101" i="1"/>
  <c r="F102" i="1"/>
  <c r="F83" i="1"/>
  <c r="F116" i="1"/>
  <c r="F78" i="1"/>
  <c r="F77" i="1"/>
  <c r="F73" i="1"/>
  <c r="F74" i="1"/>
  <c r="F75" i="1"/>
  <c r="F76" i="1"/>
  <c r="B87" i="1"/>
  <c r="F72" i="1" l="1"/>
  <c r="F79" i="1" l="1"/>
  <c r="F137" i="1" s="1"/>
  <c r="F130" i="1"/>
  <c r="F115" i="1"/>
  <c r="F131" i="1" l="1"/>
  <c r="F103" i="1"/>
  <c r="F138" i="1" s="1"/>
  <c r="F112" i="1"/>
  <c r="F139" i="1" s="1"/>
  <c r="F132" i="1" l="1"/>
  <c r="F133" i="1" s="1"/>
  <c r="F140" i="1" s="1"/>
  <c r="F141" i="1" s="1"/>
</calcChain>
</file>

<file path=xl/sharedStrings.xml><?xml version="1.0" encoding="utf-8"?>
<sst xmlns="http://schemas.openxmlformats.org/spreadsheetml/2006/main" count="186" uniqueCount="133">
  <si>
    <t>ОПИС</t>
  </si>
  <si>
    <t>КОЛ.</t>
  </si>
  <si>
    <t>ЈЕД.ЦЕНА</t>
  </si>
  <si>
    <t>УКУПНО</t>
  </si>
  <si>
    <t>Уградња бочног учинског растављача на портал постојеће</t>
  </si>
  <si>
    <t>СТС-5 Бачка Топола:</t>
  </si>
  <si>
    <t xml:space="preserve">-ручно насипање земље из ископа у слојевима до 30 цм дебљине (ровови, око темеља итд), категорије земље I-IV </t>
  </si>
  <si>
    <t>(полагање на СТС са припадајућим прибором за фиксирање и заштиту)</t>
  </si>
  <si>
    <t>(полагање у ПВЦ цев)</t>
  </si>
  <si>
    <t>(полагање у ископан ров)</t>
  </si>
  <si>
    <t>-уградња ознаке за кабловску завршницу</t>
  </si>
  <si>
    <t xml:space="preserve">-набавка и полагање пластичне упозоравајуће траке </t>
  </si>
  <si>
    <t xml:space="preserve">-набавка и полагање штитника </t>
  </si>
  <si>
    <t xml:space="preserve">-набавка, испорука и транспорт и монтажа дуж трасе рова привремене ограде на металним или дрвеним стубићима и демонтажа по завршетку радова – пластична </t>
  </si>
  <si>
    <t xml:space="preserve">-припремно завршни радови за кабловске водове до 500м </t>
  </si>
  <si>
    <t xml:space="preserve">-кабел ознака за травњак </t>
  </si>
  <si>
    <t>МЕРНО МЕСТО</t>
  </si>
  <si>
    <t>Испорука и уградња мерног места за полуиндиректно мерење у НН разводни орман нове СТС-44П Бачка Топола,</t>
  </si>
  <si>
    <t>-испорука и уградња обрачунског мерног места за полуиндиректно мерење у НН РО СТС</t>
  </si>
  <si>
    <t>-испорука и уградња струјног мерног трансформатора  0,4 kV, преносног односа 250/5 А/А, индуктивни, пролазни, кл. 0,5, 5VA, ФS=5;</t>
  </si>
  <si>
    <t>-испорука и уградња у орман мерног места трофазног тросистемсог мултифункционалног бројила-мерне групе у полуиндиректном слоју са ГПРС/ГСМ модулом</t>
  </si>
  <si>
    <t xml:space="preserve">ПРОЈЕКТНО-ТЕХНИЧКА ДОКУМЕНТАЦИЈА И НАДЗОР </t>
  </si>
  <si>
    <t>Геодетски радови:</t>
  </si>
  <si>
    <t>-снимање и израда интегрисаних топографских планова уских појасева (појас ширине 8м) за потребе пројктовања подземних и надземних инсталација и објеката за површине до 20 ари (уски појас дужине 250м)</t>
  </si>
  <si>
    <t>ком</t>
  </si>
  <si>
    <t>А.</t>
  </si>
  <si>
    <t>Б.</t>
  </si>
  <si>
    <t>м</t>
  </si>
  <si>
    <t>м³</t>
  </si>
  <si>
    <t>слог</t>
  </si>
  <si>
    <t>Ц.</t>
  </si>
  <si>
    <t>Д.</t>
  </si>
  <si>
    <t>Спецификација и предмер трошкова</t>
  </si>
  <si>
    <t>20 kV КАБЛОВСКИ ВОД</t>
  </si>
  <si>
    <t>кпл</t>
  </si>
  <si>
    <t>НАЗИВ ОБЈЕКТА:  Напајање електричном енергијом објекта грађевинарства у Бачкој Тополи, у ул. Бечејски пут бб, на кат. парцели бр. 6147/3 к.о. Бачка Топола-град</t>
  </si>
  <si>
    <t>МЕСТО:  БАЧКА ТОПОЛА</t>
  </si>
  <si>
    <t>УКУПНО А:</t>
  </si>
  <si>
    <t>УКУПНО Б:</t>
  </si>
  <si>
    <t>УКУПНО Ц:</t>
  </si>
  <si>
    <t>УКУПНО Д:</t>
  </si>
  <si>
    <t>А</t>
  </si>
  <si>
    <t>СТС-44П Бачка Топоча</t>
  </si>
  <si>
    <t>Б</t>
  </si>
  <si>
    <t>Ц</t>
  </si>
  <si>
    <t>Д</t>
  </si>
  <si>
    <t>ПРОЈЕКТНО-ТЕХНИЧКА ДОКУМЕНТАЦИЈА И НАДЗОР</t>
  </si>
  <si>
    <t>УКУПНОА+Б+Ц+ Д:</t>
  </si>
  <si>
    <t>Ј.М.</t>
  </si>
  <si>
    <t>Р.Б.</t>
  </si>
  <si>
    <t>2.</t>
  </si>
  <si>
    <t>3.</t>
  </si>
  <si>
    <t>2a</t>
  </si>
  <si>
    <t>2b</t>
  </si>
  <si>
    <t>2c</t>
  </si>
  <si>
    <t>2d</t>
  </si>
  <si>
    <t>3a</t>
  </si>
  <si>
    <t>3b</t>
  </si>
  <si>
    <t>3c</t>
  </si>
  <si>
    <t>3d</t>
  </si>
  <si>
    <t>3e</t>
  </si>
  <si>
    <r>
      <t>ИНВЕСТИТОР: ГПИ  "ПОРТ</t>
    </r>
    <r>
      <rPr>
        <sz val="12"/>
        <color theme="1"/>
        <rFont val="Arial Narrow"/>
        <family val="2"/>
        <charset val="238"/>
      </rPr>
      <t>"</t>
    </r>
    <r>
      <rPr>
        <b/>
        <sz val="12"/>
        <color theme="1"/>
        <rFont val="Arial Narrow"/>
        <family val="2"/>
        <charset val="238"/>
      </rPr>
      <t xml:space="preserve">  ДОО БАЧКА ТОПОЛА</t>
    </r>
  </si>
  <si>
    <t>ПИБ 104656835</t>
  </si>
  <si>
    <t>РЕКАПИТУЛАЦИЈА ТРОШКОВА ИЗВОЂЕЊА ПРИКЉУЧКА</t>
  </si>
  <si>
    <t>СТУБНА ТРАНСФОРМАТОРСКА СТАНИЦА</t>
  </si>
  <si>
    <t xml:space="preserve">Остали трошкови на прибављању потребне документације и стварања других услова за изградњу прикључка </t>
  </si>
  <si>
    <t>-машинско подбушивање E20 „кртицом“ испод пута за израду кабловских прелаза, са припремом места за постављање „кртице“ – Ø 125мм</t>
  </si>
  <si>
    <t>Investitor</t>
  </si>
  <si>
    <t>Obuhvaceno u ormanu STS</t>
  </si>
  <si>
    <t>"ЕV"</t>
  </si>
  <si>
    <t>EV</t>
  </si>
  <si>
    <t>Испорука потребног материјала и израда радног и заштитног уземљења СТС (ископ рова обезбеђује инвеститор)</t>
  </si>
  <si>
    <t>Мерење отпора радног и заштитног уземљења са издавањем атеста</t>
  </si>
  <si>
    <t>Комплетни електромонтажни радови</t>
  </si>
  <si>
    <t xml:space="preserve">Припремно завршни радови и учешће у раду комисија </t>
  </si>
  <si>
    <t>пауш</t>
  </si>
  <si>
    <t>Транспортни трошкови</t>
  </si>
  <si>
    <t>1а</t>
  </si>
  <si>
    <t>Израда пројектне документације за изградњу СТС</t>
  </si>
  <si>
    <t xml:space="preserve">ПДВ 20%:  </t>
  </si>
  <si>
    <t xml:space="preserve">УКУПНО ЗА НАПЛАТУ:  </t>
  </si>
  <si>
    <t>Израда и постављање додатног уземљења ГРС за растављач</t>
  </si>
  <si>
    <t>Набавка, испорука, транспорт и уградњa ПВЦ цеви типа "јувидур" или друге 
ɸ 125 мм</t>
  </si>
  <si>
    <t>Инвеститор</t>
  </si>
  <si>
    <t xml:space="preserve">ПОНУДА ЗА ИЗРАДУ КАБЛОВСКОГ ВОДА 20кВ И СТС 20/0,4 кВ - 400 кВА </t>
  </si>
  <si>
    <t>ИСПОРУКА И УГРАДЊА СТУБНЕ ТРАНСФОРМАТОРСКЕ СТАНИЦЕ СТС-44П Бачка Топола, сличне типу ЕВ-3, напона 20/0,4 кВ, снаге до 400 kВA, опремљену са ЕТ потребне снаге, на локацији на кат. парцели бр. 6147/3 к.о. Бачка Топола-град</t>
  </si>
  <si>
    <t xml:space="preserve">Испорука и уграднја енергетског трансформатора 20/0,42 кВ -100 кВA са сниженим губицима  </t>
  </si>
  <si>
    <t xml:space="preserve">-растављач за спољну монтажу на подигнутом стубу сличан типу РСАК6 24/400-600 са полужним погоном производње EЛБИ ВАЉЕВО – вертикална монтажа </t>
  </si>
  <si>
    <t>Изградња прикључног 20 kВ кабловског вода са кабелом типа ХНЕ-49А 3х(1х150мм²) од новоуграђеног растављача на порталу СТС-5 Бачка Топола до нове СТС-44П Бачка Топола:</t>
  </si>
  <si>
    <t>-набавка и полагање кабла 20 kВ, ХНЕ 49-Аz 3x(1х150мм²)</t>
  </si>
  <si>
    <t>- набавка и полагање кабла 20 kВ, ХНЕ 49-Аz 3x(1х150мм²)</t>
  </si>
  <si>
    <t>-кабловска завршница 20 kВ за једножилне екранизоване каблове изоловане пластичном масом (ХНЕ, ХНР) за спољну монтажу 3х(1х50-240мм²)</t>
  </si>
  <si>
    <r>
      <t>опремљено са нисконапонском мерном групом у полииндиректоном слоју са ГПРС/ГСM модулом и струјним мерним трансформаторима CMT преносног односа 150/5А       (</t>
    </r>
    <r>
      <rPr>
        <b/>
        <sz val="10"/>
        <color theme="1"/>
        <rFont val="Arial Narrow"/>
        <family val="2"/>
        <charset val="238"/>
      </rPr>
      <t>за одобрену снагу од 70kW</t>
    </r>
    <r>
      <rPr>
        <sz val="10"/>
        <color theme="1"/>
        <rFont val="Arial Narrow"/>
        <family val="2"/>
        <charset val="238"/>
      </rPr>
      <t>)</t>
    </r>
  </si>
  <si>
    <t xml:space="preserve">Израда пројектне документације за изградњу 20 kВ кабловског вода </t>
  </si>
  <si>
    <t>-израда идејног решења и идејног пројекта за изградњу кабловског вода 10(20) или 1 kВ – до преко 500м трасе</t>
  </si>
  <si>
    <t xml:space="preserve">-обележавање трасе електроенергетских водова (0,4 ,10 и 20 kВ) са израдом протокола, дужине до 100м </t>
  </si>
  <si>
    <t xml:space="preserve">-обележавање трасе електроенергетских водова (0,4 ,10 и 20 kВ) са израдом протокола, дужине преко 100м </t>
  </si>
  <si>
    <t>-снимање елекетроенергетских водова (0,4, 10 и 20 kВ) и прикључака на вод дужине до 50 м</t>
  </si>
  <si>
    <t>-снимање електроенергетских водова (0,4, 10 и 20 kВ) и прикључака на вод преко 50 м</t>
  </si>
  <si>
    <t>Технички преглед , манипулације, испитивање 20 kВ кабла и ред стручног надзора:</t>
  </si>
  <si>
    <t>-технички преглед ТС 20(10) 0,4 kВ</t>
  </si>
  <si>
    <t xml:space="preserve">-технички преглед 20(10) kВ кабловског вода </t>
  </si>
  <si>
    <t>-манипулација расклопном опремом са издавањем дозволе за рад и поновним укључењем у ДЕСС на 20(10) kВ напонском нивоу</t>
  </si>
  <si>
    <t>-припрема за испитивање првог 20kВ кабла</t>
  </si>
  <si>
    <t>-испитивање кабла 20 kВ</t>
  </si>
  <si>
    <t>-стручни надзор над изградњом 20 kВ кабловског вода (за вредност инвестиције преко 1.000.000,00 РСД до 2.000.000,00 РСД)</t>
  </si>
  <si>
    <t>КАБЛОВСКИ ВОД 20 кВ</t>
  </si>
  <si>
    <t>НАПОМЕНА:</t>
  </si>
  <si>
    <t>- Опција понуде 10 дана</t>
  </si>
  <si>
    <t>- Начин плаћања: аванс 60%, а 40% након комплетних радова</t>
  </si>
  <si>
    <t>- Рок завршетка радова 45 дана од уплате аванса и исходовања пешења о одобрењу за грађење</t>
  </si>
  <si>
    <t>- Гарантни рок 24 месеца</t>
  </si>
  <si>
    <t>- Инвеститор обезбеђује бетон за темеље и стазу око СТС</t>
  </si>
  <si>
    <t>У Новом Саду, 09.02.2021. год.</t>
  </si>
  <si>
    <t>"NSV DOO Novi Sad"</t>
  </si>
  <si>
    <t>Novi Sad, Jug Bogdana 25</t>
  </si>
  <si>
    <t>Telefon: +381 63 533 142</t>
  </si>
  <si>
    <t>E-mail: office@nsv.rs</t>
  </si>
  <si>
    <t>PIB: 109609788</t>
  </si>
  <si>
    <t>Šifra delatnosti: 4321</t>
  </si>
  <si>
    <t>Matični broj: 21210064</t>
  </si>
  <si>
    <t>Račun: 160-0000000561521-15</t>
  </si>
  <si>
    <t>170-0030047055000-31</t>
  </si>
  <si>
    <t>ГПИ ПОРТ ДОО БАЧКА ТОПОЛА</t>
  </si>
  <si>
    <t xml:space="preserve">ул. Маршала Тита 34 </t>
  </si>
  <si>
    <t>24300 Бачка Топола</t>
  </si>
  <si>
    <t>НАРУЧИЛАЦ:</t>
  </si>
  <si>
    <t>ПИБ: 104656835</t>
  </si>
  <si>
    <t>Славко Вајагић, НСВ ДОО</t>
  </si>
  <si>
    <r>
      <t xml:space="preserve">ПРЕДМЕТ: </t>
    </r>
    <r>
      <rPr>
        <sz val="14"/>
        <color theme="1" tint="0.14999847407452621"/>
        <rFont val="Arial"/>
        <family val="2"/>
      </rPr>
      <t>Достава понуде</t>
    </r>
  </si>
  <si>
    <t>Поштовани,</t>
  </si>
  <si>
    <t>На основу Вашег захтева достављамо Вам нашу понуду у прилогу</t>
  </si>
  <si>
    <t>С поштовањем,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</si>
</sst>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&quot;$&quot;#,##0.00"/>
  </numFmts>
  <fonts count="25" x14ac:knownFonts="1">
    <font>
      <sz val="11"/>
      <color theme="1"/>
      <name val="Calibri"/>
      <family val="2"/>
      <scheme val="minor"/>
    </font>
    <font>
      <b/>
      <sz val="18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u/>
      <sz val="12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2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u/>
      <sz val="10"/>
      <color theme="1"/>
      <name val="Arial Narrow"/>
      <family val="2"/>
      <charset val="238"/>
    </font>
    <font>
      <b/>
      <sz val="12"/>
      <color theme="1"/>
      <name val="Arial Narrow"/>
      <family val="2"/>
    </font>
    <font>
      <b/>
      <sz val="16"/>
      <color theme="1"/>
      <name val="Arial Narrow"/>
      <family val="2"/>
    </font>
    <font>
      <sz val="12"/>
      <color theme="1"/>
      <name val="Arial Narrow"/>
      <family val="2"/>
    </font>
    <font>
      <sz val="12"/>
      <color theme="1" tint="0.14999847407452621"/>
      <name val="Arial"/>
      <family val="2"/>
    </font>
    <font>
      <sz val="10"/>
      <color theme="1" tint="0.14999847407452621"/>
      <name val="Arial"/>
      <family val="2"/>
    </font>
    <font>
      <sz val="8"/>
      <color theme="1" tint="0.14999847407452621"/>
      <name val="Arial"/>
      <family val="2"/>
    </font>
    <font>
      <sz val="7.5"/>
      <color theme="0" tint="-0.3499862666707357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color theme="1" tint="0.14999847407452621"/>
      <name val="Arial"/>
      <family val="2"/>
      <charset val="238"/>
    </font>
    <font>
      <sz val="8"/>
      <color theme="1" tint="0.14999847407452621"/>
      <name val="Calibri"/>
      <family val="2"/>
      <scheme val="minor"/>
    </font>
    <font>
      <b/>
      <sz val="14"/>
      <color theme="1" tint="0.14999847407452621"/>
      <name val="Arial"/>
      <family val="2"/>
      <charset val="238"/>
    </font>
    <font>
      <sz val="10"/>
      <color theme="1" tint="0.14999847407452621"/>
      <name val="Calibri"/>
      <family val="2"/>
      <scheme val="minor"/>
    </font>
    <font>
      <sz val="14"/>
      <color theme="1" tint="0.14999847407452621"/>
      <name val="Arial"/>
      <family val="2"/>
    </font>
    <font>
      <b/>
      <sz val="14"/>
      <color theme="1" tint="0.149998474074526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4" fontId="3" fillId="0" borderId="0" xfId="0" applyNumberFormat="1" applyFont="1" applyAlignment="1"/>
    <xf numFmtId="4" fontId="3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4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4" fontId="3" fillId="0" borderId="14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right" vertical="center"/>
    </xf>
    <xf numFmtId="4" fontId="3" fillId="0" borderId="13" xfId="0" applyNumberFormat="1" applyFont="1" applyFill="1" applyBorder="1" applyAlignment="1">
      <alignment vertical="center"/>
    </xf>
    <xf numFmtId="4" fontId="3" fillId="0" borderId="14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3" borderId="6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left" vertical="center"/>
    </xf>
    <xf numFmtId="4" fontId="2" fillId="3" borderId="6" xfId="0" applyNumberFormat="1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left" vertical="center"/>
    </xf>
    <xf numFmtId="4" fontId="2" fillId="2" borderId="6" xfId="0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4" fontId="2" fillId="2" borderId="5" xfId="0" applyNumberFormat="1" applyFont="1" applyFill="1" applyBorder="1" applyAlignment="1">
      <alignment vertical="center"/>
    </xf>
    <xf numFmtId="4" fontId="2" fillId="2" borderId="6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Border="1" applyAlignment="1"/>
    <xf numFmtId="0" fontId="7" fillId="0" borderId="1" xfId="0" applyFont="1" applyBorder="1" applyAlignment="1">
      <alignment horizontal="center"/>
    </xf>
    <xf numFmtId="4" fontId="7" fillId="0" borderId="13" xfId="0" applyNumberFormat="1" applyFont="1" applyBorder="1" applyAlignment="1">
      <alignment horizontal="center"/>
    </xf>
    <xf numFmtId="4" fontId="8" fillId="0" borderId="1" xfId="0" applyNumberFormat="1" applyFont="1" applyBorder="1"/>
    <xf numFmtId="0" fontId="5" fillId="0" borderId="15" xfId="0" applyFont="1" applyBorder="1" applyAlignment="1">
      <alignment horizontal="center" vertical="top"/>
    </xf>
    <xf numFmtId="0" fontId="7" fillId="0" borderId="7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4" fontId="7" fillId="0" borderId="15" xfId="0" applyNumberFormat="1" applyFont="1" applyBorder="1" applyAlignment="1">
      <alignment horizontal="center"/>
    </xf>
    <xf numFmtId="4" fontId="7" fillId="0" borderId="7" xfId="0" applyNumberFormat="1" applyFont="1" applyBorder="1"/>
    <xf numFmtId="4" fontId="7" fillId="0" borderId="15" xfId="0" applyNumberFormat="1" applyFont="1" applyBorder="1"/>
    <xf numFmtId="0" fontId="7" fillId="0" borderId="0" xfId="0" applyFont="1" applyBorder="1" applyAlignment="1">
      <alignment vertical="center" wrapText="1"/>
    </xf>
    <xf numFmtId="0" fontId="7" fillId="0" borderId="17" xfId="0" applyFont="1" applyBorder="1" applyAlignment="1">
      <alignment horizontal="center"/>
    </xf>
    <xf numFmtId="4" fontId="7" fillId="0" borderId="17" xfId="0" applyNumberFormat="1" applyFont="1" applyBorder="1" applyAlignment="1">
      <alignment horizontal="center"/>
    </xf>
    <xf numFmtId="4" fontId="7" fillId="0" borderId="0" xfId="0" applyNumberFormat="1" applyFont="1" applyBorder="1"/>
    <xf numFmtId="4" fontId="7" fillId="0" borderId="17" xfId="0" applyNumberFormat="1" applyFont="1" applyBorder="1"/>
    <xf numFmtId="0" fontId="7" fillId="0" borderId="11" xfId="0" applyFont="1" applyBorder="1" applyAlignment="1">
      <alignment vertical="center" wrapText="1"/>
    </xf>
    <xf numFmtId="0" fontId="7" fillId="0" borderId="16" xfId="0" applyFont="1" applyBorder="1" applyAlignment="1">
      <alignment horizontal="center"/>
    </xf>
    <xf numFmtId="4" fontId="7" fillId="0" borderId="16" xfId="0" applyNumberFormat="1" applyFont="1" applyBorder="1" applyAlignment="1">
      <alignment horizontal="center"/>
    </xf>
    <xf numFmtId="4" fontId="7" fillId="0" borderId="11" xfId="0" applyNumberFormat="1" applyFont="1" applyBorder="1"/>
    <xf numFmtId="4" fontId="7" fillId="0" borderId="16" xfId="0" applyNumberFormat="1" applyFont="1" applyBorder="1" applyAlignment="1"/>
    <xf numFmtId="0" fontId="5" fillId="0" borderId="1" xfId="0" applyFont="1" applyBorder="1" applyAlignment="1">
      <alignment horizontal="center" vertical="top"/>
    </xf>
    <xf numFmtId="0" fontId="7" fillId="0" borderId="13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4" fontId="7" fillId="0" borderId="1" xfId="0" applyNumberFormat="1" applyFont="1" applyBorder="1" applyAlignment="1">
      <alignment horizontal="center"/>
    </xf>
    <xf numFmtId="4" fontId="7" fillId="0" borderId="13" xfId="0" applyNumberFormat="1" applyFont="1" applyBorder="1"/>
    <xf numFmtId="4" fontId="7" fillId="0" borderId="1" xfId="0" applyNumberFormat="1" applyFont="1" applyBorder="1" applyAlignment="1"/>
    <xf numFmtId="0" fontId="7" fillId="0" borderId="15" xfId="0" applyFont="1" applyBorder="1" applyAlignment="1"/>
    <xf numFmtId="4" fontId="7" fillId="0" borderId="15" xfId="0" applyNumberFormat="1" applyFont="1" applyBorder="1" applyAlignment="1"/>
    <xf numFmtId="0" fontId="7" fillId="0" borderId="1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4" fontId="2" fillId="0" borderId="0" xfId="0" applyNumberFormat="1" applyFont="1" applyFill="1" applyBorder="1" applyAlignment="1">
      <alignment vertical="center"/>
    </xf>
    <xf numFmtId="0" fontId="7" fillId="0" borderId="7" xfId="0" applyFont="1" applyBorder="1" applyAlignment="1">
      <alignment horizontal="left" vertical="top" wrapText="1"/>
    </xf>
    <xf numFmtId="4" fontId="7" fillId="0" borderId="7" xfId="0" applyNumberFormat="1" applyFont="1" applyBorder="1" applyAlignment="1"/>
    <xf numFmtId="4" fontId="7" fillId="0" borderId="9" xfId="0" applyNumberFormat="1" applyFont="1" applyBorder="1"/>
    <xf numFmtId="0" fontId="7" fillId="0" borderId="0" xfId="0" applyFont="1" applyBorder="1" applyAlignment="1">
      <alignment horizontal="left" vertical="top" wrapText="1"/>
    </xf>
    <xf numFmtId="4" fontId="7" fillId="0" borderId="0" xfId="0" applyNumberFormat="1" applyFont="1" applyBorder="1" applyAlignment="1"/>
    <xf numFmtId="4" fontId="7" fillId="0" borderId="10" xfId="0" applyNumberFormat="1" applyFont="1" applyBorder="1"/>
    <xf numFmtId="0" fontId="7" fillId="0" borderId="11" xfId="0" applyFont="1" applyBorder="1" applyAlignment="1">
      <alignment horizontal="left" vertical="top" wrapText="1"/>
    </xf>
    <xf numFmtId="4" fontId="7" fillId="0" borderId="11" xfId="0" applyNumberFormat="1" applyFont="1" applyBorder="1" applyAlignment="1">
      <alignment horizontal="center"/>
    </xf>
    <xf numFmtId="4" fontId="7" fillId="0" borderId="16" xfId="0" applyNumberFormat="1" applyFont="1" applyBorder="1"/>
    <xf numFmtId="4" fontId="7" fillId="0" borderId="12" xfId="0" applyNumberFormat="1" applyFont="1" applyBorder="1" applyAlignment="1"/>
    <xf numFmtId="0" fontId="7" fillId="0" borderId="13" xfId="0" applyFont="1" applyBorder="1" applyAlignment="1">
      <alignment horizontal="left" vertical="top" wrapText="1"/>
    </xf>
    <xf numFmtId="4" fontId="7" fillId="0" borderId="1" xfId="0" applyNumberFormat="1" applyFont="1" applyBorder="1"/>
    <xf numFmtId="4" fontId="7" fillId="0" borderId="14" xfId="0" applyNumberFormat="1" applyFont="1" applyBorder="1" applyAlignment="1"/>
    <xf numFmtId="0" fontId="9" fillId="0" borderId="7" xfId="0" applyFont="1" applyBorder="1" applyAlignment="1">
      <alignment horizontal="justify" vertical="top" wrapText="1"/>
    </xf>
    <xf numFmtId="4" fontId="7" fillId="0" borderId="0" xfId="0" applyNumberFormat="1" applyFont="1" applyBorder="1" applyAlignment="1">
      <alignment horizontal="center"/>
    </xf>
    <xf numFmtId="4" fontId="7" fillId="0" borderId="10" xfId="0" applyNumberFormat="1" applyFont="1" applyBorder="1" applyAlignment="1"/>
    <xf numFmtId="0" fontId="9" fillId="0" borderId="0" xfId="0" applyFont="1" applyBorder="1" applyAlignment="1">
      <alignment horizontal="justify" vertical="top" wrapText="1"/>
    </xf>
    <xf numFmtId="0" fontId="7" fillId="0" borderId="11" xfId="0" applyFont="1" applyBorder="1" applyAlignment="1">
      <alignment horizontal="justify" vertical="top" wrapText="1"/>
    </xf>
    <xf numFmtId="4" fontId="7" fillId="0" borderId="7" xfId="0" applyNumberFormat="1" applyFont="1" applyBorder="1" applyAlignment="1">
      <alignment horizontal="center"/>
    </xf>
    <xf numFmtId="4" fontId="7" fillId="0" borderId="9" xfId="0" applyNumberFormat="1" applyFont="1" applyBorder="1" applyAlignment="1"/>
    <xf numFmtId="0" fontId="7" fillId="0" borderId="11" xfId="0" quotePrefix="1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top" wrapText="1"/>
    </xf>
    <xf numFmtId="0" fontId="3" fillId="0" borderId="0" xfId="0" applyFont="1" applyBorder="1"/>
    <xf numFmtId="0" fontId="5" fillId="0" borderId="1" xfId="0" applyFont="1" applyBorder="1" applyAlignment="1">
      <alignment horizontal="center" vertical="center"/>
    </xf>
    <xf numFmtId="0" fontId="2" fillId="2" borderId="13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left" vertical="center"/>
    </xf>
    <xf numFmtId="4" fontId="2" fillId="2" borderId="13" xfId="0" applyNumberFormat="1" applyFont="1" applyFill="1" applyBorder="1" applyAlignment="1">
      <alignment vertical="center"/>
    </xf>
    <xf numFmtId="4" fontId="10" fillId="0" borderId="0" xfId="0" applyNumberFormat="1" applyFont="1" applyAlignment="1">
      <alignment horizontal="right" vertical="center"/>
    </xf>
    <xf numFmtId="4" fontId="3" fillId="0" borderId="5" xfId="0" applyNumberFormat="1" applyFont="1" applyBorder="1"/>
    <xf numFmtId="4" fontId="10" fillId="0" borderId="5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0" fontId="7" fillId="0" borderId="13" xfId="0" applyFont="1" applyBorder="1" applyAlignment="1">
      <alignment horizontal="left" vertical="center" wrapText="1"/>
    </xf>
    <xf numFmtId="0" fontId="7" fillId="0" borderId="7" xfId="0" quotePrefix="1" applyFont="1" applyBorder="1" applyAlignment="1">
      <alignment vertical="center" wrapText="1"/>
    </xf>
    <xf numFmtId="0" fontId="7" fillId="0" borderId="7" xfId="0" quotePrefix="1" applyFont="1" applyBorder="1" applyAlignment="1">
      <alignment vertical="center"/>
    </xf>
    <xf numFmtId="0" fontId="7" fillId="0" borderId="13" xfId="0" quotePrefix="1" applyFont="1" applyBorder="1" applyAlignment="1">
      <alignment vertical="center" wrapText="1"/>
    </xf>
    <xf numFmtId="0" fontId="7" fillId="0" borderId="0" xfId="0" quotePrefix="1" applyFont="1" applyBorder="1" applyAlignment="1">
      <alignment horizontal="justify" vertical="top" wrapText="1"/>
    </xf>
    <xf numFmtId="0" fontId="7" fillId="0" borderId="13" xfId="0" quotePrefix="1" applyFont="1" applyBorder="1" applyAlignment="1">
      <alignment horizontal="justify" vertical="top" wrapText="1"/>
    </xf>
    <xf numFmtId="0" fontId="7" fillId="0" borderId="11" xfId="0" quotePrefix="1" applyFont="1" applyBorder="1" applyAlignment="1">
      <alignment horizontal="justify" vertical="top" wrapText="1"/>
    </xf>
    <xf numFmtId="0" fontId="7" fillId="0" borderId="7" xfId="0" quotePrefix="1" applyFont="1" applyBorder="1" applyAlignment="1">
      <alignment horizontal="justify" vertical="top" wrapText="1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5" fillId="0" borderId="15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13" fillId="4" borderId="0" xfId="0" applyFont="1" applyFill="1" applyAlignment="1">
      <alignment horizontal="left"/>
    </xf>
    <xf numFmtId="0" fontId="14" fillId="0" borderId="0" xfId="0" applyFont="1"/>
    <xf numFmtId="0" fontId="15" fillId="4" borderId="0" xfId="0" applyFont="1" applyFill="1" applyAlignment="1">
      <alignment horizontal="left"/>
    </xf>
    <xf numFmtId="164" fontId="15" fillId="4" borderId="0" xfId="0" applyNumberFormat="1" applyFont="1" applyFill="1" applyAlignment="1">
      <alignment horizontal="left"/>
    </xf>
    <xf numFmtId="0" fontId="16" fillId="4" borderId="0" xfId="0" applyFont="1" applyFill="1" applyAlignment="1">
      <alignment horizontal="left" vertical="top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right" vertical="top"/>
    </xf>
    <xf numFmtId="0" fontId="15" fillId="4" borderId="0" xfId="0" applyFont="1" applyFill="1"/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right"/>
    </xf>
    <xf numFmtId="165" fontId="15" fillId="4" borderId="0" xfId="0" applyNumberFormat="1" applyFont="1" applyFill="1"/>
    <xf numFmtId="165" fontId="17" fillId="0" borderId="0" xfId="0" applyNumberFormat="1" applyFont="1" applyAlignment="1">
      <alignment horizontal="left" vertical="top"/>
    </xf>
    <xf numFmtId="165" fontId="18" fillId="0" borderId="0" xfId="0" applyNumberFormat="1" applyFont="1" applyAlignment="1">
      <alignment horizontal="right" vertical="top"/>
    </xf>
    <xf numFmtId="165" fontId="15" fillId="4" borderId="11" xfId="0" applyNumberFormat="1" applyFont="1" applyFill="1" applyBorder="1"/>
    <xf numFmtId="165" fontId="17" fillId="0" borderId="11" xfId="0" applyNumberFormat="1" applyFont="1" applyBorder="1" applyAlignment="1">
      <alignment horizontal="left" vertical="top"/>
    </xf>
    <xf numFmtId="165" fontId="18" fillId="0" borderId="11" xfId="0" applyNumberFormat="1" applyFont="1" applyBorder="1" applyAlignment="1">
      <alignment horizontal="right" vertical="top"/>
    </xf>
    <xf numFmtId="165" fontId="17" fillId="0" borderId="0" xfId="0" applyNumberFormat="1" applyFont="1" applyAlignment="1">
      <alignment horizontal="left" vertical="top"/>
    </xf>
    <xf numFmtId="165" fontId="18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center"/>
    </xf>
    <xf numFmtId="0" fontId="20" fillId="0" borderId="0" xfId="0" applyFont="1"/>
    <xf numFmtId="0" fontId="21" fillId="4" borderId="0" xfId="0" applyFont="1" applyFill="1" applyAlignment="1">
      <alignment horizontal="left" vertical="center"/>
    </xf>
    <xf numFmtId="0" fontId="22" fillId="0" borderId="0" xfId="0" applyFont="1"/>
    <xf numFmtId="0" fontId="15" fillId="4" borderId="0" xfId="0" applyFont="1" applyFill="1" applyAlignment="1">
      <alignment vertical="top"/>
    </xf>
    <xf numFmtId="0" fontId="23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left" vertical="center"/>
    </xf>
    <xf numFmtId="0" fontId="15" fillId="4" borderId="18" xfId="0" applyFont="1" applyFill="1" applyBorder="1" applyAlignment="1">
      <alignment horizontal="center" vertical="top"/>
    </xf>
    <xf numFmtId="0" fontId="23" fillId="4" borderId="19" xfId="0" applyFont="1" applyFill="1" applyBorder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171186</xdr:colOff>
      <xdr:row>1</xdr:row>
      <xdr:rowOff>53962</xdr:rowOff>
    </xdr:from>
    <xdr:to>
      <xdr:col>1</xdr:col>
      <xdr:colOff>2989266</xdr:colOff>
      <xdr:row>7</xdr:row>
      <xdr:rowOff>66068</xdr:rowOff>
    </xdr:to>
    <xdr:pic>
      <xdr:nvPicPr>
        <xdr:cNvPr id="2" name="Picture 19">
          <a:extLst>
            <a:ext uri="{FF2B5EF4-FFF2-40B4-BE49-F238E27FC236}">
              <a16:creationId xmlns:a16="http://schemas.microsoft.com/office/drawing/2014/main" id="{BD9B8CE9-F23C-4A97-A815-2FCC598F0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1186" y="244462"/>
          <a:ext cx="3151455" cy="1212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152400</xdr:colOff>
      <xdr:row>38</xdr:row>
      <xdr:rowOff>57150</xdr:rowOff>
    </xdr:from>
    <xdr:to>
      <xdr:col>5</xdr:col>
      <xdr:colOff>590550</xdr:colOff>
      <xdr:row>45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5EF0E4-22E1-40B8-9C0B-F10C49E2A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7675" y="7267575"/>
          <a:ext cx="1609725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171186</xdr:colOff>
      <xdr:row>1</xdr:row>
      <xdr:rowOff>53962</xdr:rowOff>
    </xdr:from>
    <xdr:to>
      <xdr:col>1</xdr:col>
      <xdr:colOff>2989266</xdr:colOff>
      <xdr:row>7</xdr:row>
      <xdr:rowOff>66068</xdr:rowOff>
    </xdr:to>
    <xdr:pic>
      <xdr:nvPicPr>
        <xdr:cNvPr id="4" name="Picture 19">
          <a:extLst>
            <a:ext uri="{FF2B5EF4-FFF2-40B4-BE49-F238E27FC236}">
              <a16:creationId xmlns:a16="http://schemas.microsoft.com/office/drawing/2014/main" id="{D27CB75E-AC81-4408-9260-934B9D3C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1186" y="244462"/>
          <a:ext cx="3151455" cy="1212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N10A\Desktop\Ponuda%2008-02-2021%20izgradnja%20STS%2020-0,4kV%20%20NSV%20DO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nuda"/>
    </sheetNames>
    <sheetDataSet>
      <sheetData sheetId="0">
        <row r="86">
          <cell r="B86" t="str">
            <v>- ручно откопавање земље II категорије, за темеље објеката или кабловске ровове, дубине 0-2 м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0"/>
  <sheetViews>
    <sheetView tabSelected="1" workbookViewId="0">
      <selection activeCell="A37" sqref="A37"/>
    </sheetView>
  </sheetViews>
  <sheetFormatPr defaultRowHeight="15.75" x14ac:dyDescent="0.25"/>
  <cols>
    <col min="1" max="1" width="5" style="1" customWidth="1"/>
    <col min="2" max="2" width="58.42578125" style="2" customWidth="1"/>
    <col min="3" max="3" width="4.5703125" style="3" customWidth="1"/>
    <col min="4" max="4" width="7.140625" style="4" customWidth="1"/>
    <col min="5" max="5" width="10.42578125" style="5" customWidth="1"/>
    <col min="6" max="6" width="12.28515625" style="5" customWidth="1"/>
    <col min="7" max="7" width="10.140625" style="2" customWidth="1"/>
    <col min="8" max="16384" width="9.140625" style="2"/>
  </cols>
  <sheetData>
    <row r="1" spans="1:7" x14ac:dyDescent="0.25">
      <c r="A1" s="135"/>
      <c r="B1" s="135"/>
      <c r="C1" s="135"/>
      <c r="D1" s="135"/>
      <c r="E1" s="136"/>
      <c r="F1" s="137"/>
      <c r="G1" s="138"/>
    </row>
    <row r="2" spans="1:7" x14ac:dyDescent="0.25">
      <c r="A2" s="139"/>
      <c r="B2" s="139"/>
      <c r="C2" s="140"/>
      <c r="D2" s="140"/>
      <c r="E2" s="141" t="s">
        <v>114</v>
      </c>
      <c r="F2" s="141"/>
      <c r="G2" s="141"/>
    </row>
    <row r="3" spans="1:7" x14ac:dyDescent="0.25">
      <c r="A3" s="142"/>
      <c r="B3" s="142"/>
      <c r="C3" s="140"/>
      <c r="D3" s="140"/>
      <c r="E3" s="141" t="s">
        <v>115</v>
      </c>
      <c r="F3" s="141"/>
      <c r="G3" s="141"/>
    </row>
    <row r="4" spans="1:7" x14ac:dyDescent="0.25">
      <c r="A4" s="142"/>
      <c r="B4" s="142"/>
      <c r="C4" s="143"/>
      <c r="D4" s="143"/>
      <c r="E4" s="144"/>
      <c r="F4" s="144"/>
      <c r="G4" s="144" t="s">
        <v>116</v>
      </c>
    </row>
    <row r="5" spans="1:7" x14ac:dyDescent="0.25">
      <c r="A5" s="142"/>
      <c r="B5" s="142"/>
      <c r="C5" s="143"/>
      <c r="D5" s="143"/>
      <c r="E5" s="144"/>
      <c r="F5" s="144"/>
      <c r="G5" s="145" t="s">
        <v>117</v>
      </c>
    </row>
    <row r="6" spans="1:7" x14ac:dyDescent="0.25">
      <c r="A6" s="142"/>
      <c r="B6" s="142"/>
      <c r="C6" s="140"/>
      <c r="D6" s="140"/>
      <c r="E6" s="141" t="s">
        <v>118</v>
      </c>
      <c r="F6" s="141"/>
      <c r="G6" s="141"/>
    </row>
    <row r="7" spans="1:7" x14ac:dyDescent="0.25">
      <c r="A7" s="142"/>
      <c r="B7" s="142"/>
      <c r="C7" s="140"/>
      <c r="D7" s="140"/>
      <c r="E7" s="141" t="s">
        <v>119</v>
      </c>
      <c r="F7" s="141"/>
      <c r="G7" s="141"/>
    </row>
    <row r="8" spans="1:7" x14ac:dyDescent="0.25">
      <c r="A8" s="142"/>
      <c r="B8" s="142"/>
      <c r="C8" s="140"/>
      <c r="D8" s="140"/>
      <c r="E8" s="141" t="s">
        <v>120</v>
      </c>
      <c r="F8" s="141"/>
      <c r="G8" s="141"/>
    </row>
    <row r="9" spans="1:7" x14ac:dyDescent="0.25">
      <c r="A9" s="146"/>
      <c r="B9" s="146"/>
      <c r="C9" s="147"/>
      <c r="D9" s="147"/>
      <c r="E9" s="148" t="s">
        <v>121</v>
      </c>
      <c r="F9" s="148"/>
      <c r="G9" s="148"/>
    </row>
    <row r="10" spans="1:7" x14ac:dyDescent="0.25">
      <c r="A10" s="149"/>
      <c r="B10" s="149"/>
      <c r="C10" s="150"/>
      <c r="D10" s="150"/>
      <c r="E10" s="151" t="s">
        <v>122</v>
      </c>
      <c r="F10" s="151"/>
      <c r="G10" s="151"/>
    </row>
    <row r="11" spans="1:7" x14ac:dyDescent="0.25">
      <c r="A11" s="146"/>
      <c r="B11" s="146"/>
      <c r="C11" s="152"/>
      <c r="D11" s="152"/>
      <c r="E11" s="153"/>
      <c r="F11" s="153"/>
      <c r="G11" s="153"/>
    </row>
    <row r="12" spans="1:7" x14ac:dyDescent="0.25">
      <c r="A12" s="146"/>
      <c r="B12" s="146"/>
      <c r="C12" s="152"/>
      <c r="D12" s="152"/>
      <c r="E12" s="153"/>
      <c r="F12" s="153"/>
      <c r="G12" s="153"/>
    </row>
    <row r="13" spans="1:7" x14ac:dyDescent="0.25">
      <c r="A13" s="146"/>
      <c r="B13" s="146"/>
      <c r="C13" s="152"/>
      <c r="D13" s="152"/>
      <c r="E13" s="153"/>
      <c r="F13" s="153"/>
      <c r="G13" s="153"/>
    </row>
    <row r="14" spans="1:7" x14ac:dyDescent="0.25">
      <c r="A14" s="146"/>
      <c r="B14" s="146"/>
      <c r="C14" s="152"/>
      <c r="D14" s="152"/>
      <c r="E14" s="153"/>
      <c r="F14" s="153"/>
      <c r="G14" s="153"/>
    </row>
    <row r="15" spans="1:7" x14ac:dyDescent="0.25">
      <c r="A15" s="146"/>
      <c r="B15" s="146"/>
      <c r="C15" s="152"/>
      <c r="D15" s="152"/>
      <c r="E15" s="153"/>
      <c r="F15" s="153"/>
      <c r="G15" s="153"/>
    </row>
    <row r="16" spans="1:7" x14ac:dyDescent="0.25">
      <c r="A16"/>
      <c r="B16"/>
      <c r="C16"/>
      <c r="D16"/>
      <c r="E16"/>
      <c r="F16"/>
      <c r="G16"/>
    </row>
    <row r="17" spans="1:7" ht="18" x14ac:dyDescent="0.25">
      <c r="A17" s="154"/>
      <c r="B17" s="154"/>
      <c r="C17" s="155"/>
      <c r="D17" s="155"/>
      <c r="E17" s="155"/>
      <c r="F17" s="155"/>
      <c r="G17" s="155"/>
    </row>
    <row r="18" spans="1:7" ht="18" x14ac:dyDescent="0.25">
      <c r="A18" s="156" t="s">
        <v>123</v>
      </c>
      <c r="B18" s="156"/>
      <c r="C18" s="156"/>
      <c r="D18" s="156"/>
      <c r="E18" s="156"/>
      <c r="F18" s="137"/>
      <c r="G18" s="137"/>
    </row>
    <row r="19" spans="1:7" ht="18" x14ac:dyDescent="0.25">
      <c r="A19" s="156" t="s">
        <v>124</v>
      </c>
      <c r="B19" s="156"/>
      <c r="C19" s="156"/>
      <c r="D19" s="156"/>
      <c r="E19" s="156"/>
      <c r="F19" s="137"/>
      <c r="G19" s="137"/>
    </row>
    <row r="20" spans="1:7" ht="18" x14ac:dyDescent="0.25">
      <c r="A20" s="156" t="s">
        <v>125</v>
      </c>
      <c r="B20" s="156"/>
      <c r="C20" s="156"/>
      <c r="D20" s="156"/>
      <c r="E20" s="156"/>
      <c r="F20" s="157"/>
      <c r="G20" s="157"/>
    </row>
    <row r="21" spans="1:7" x14ac:dyDescent="0.25">
      <c r="A21" s="158"/>
      <c r="B21" s="158"/>
      <c r="C21" s="158"/>
      <c r="D21" s="158"/>
      <c r="E21" s="157"/>
      <c r="F21" s="157"/>
      <c r="G21" s="157"/>
    </row>
    <row r="22" spans="1:7" x14ac:dyDescent="0.25">
      <c r="A22" s="158"/>
      <c r="B22" s="158"/>
      <c r="C22" s="158"/>
      <c r="D22" s="158"/>
      <c r="E22" s="157"/>
      <c r="F22" s="157"/>
      <c r="G22" s="157"/>
    </row>
    <row r="23" spans="1:7" x14ac:dyDescent="0.25">
      <c r="A23" s="158"/>
      <c r="B23" s="158"/>
      <c r="C23" s="158"/>
      <c r="D23" s="158"/>
      <c r="E23" s="157"/>
      <c r="F23" s="157"/>
      <c r="G23" s="157"/>
    </row>
    <row r="24" spans="1:7" x14ac:dyDescent="0.25">
      <c r="A24" s="158"/>
      <c r="B24" s="158"/>
      <c r="C24" s="158"/>
      <c r="D24" s="158"/>
      <c r="E24" s="157"/>
      <c r="F24" s="157"/>
      <c r="G24" s="157"/>
    </row>
    <row r="25" spans="1:7" ht="18" x14ac:dyDescent="0.25">
      <c r="A25" s="156" t="s">
        <v>129</v>
      </c>
      <c r="B25" s="159"/>
      <c r="C25" s="159"/>
      <c r="D25" s="159"/>
      <c r="E25" s="159"/>
      <c r="F25" s="159"/>
      <c r="G25" s="159"/>
    </row>
    <row r="26" spans="1:7" x14ac:dyDescent="0.25">
      <c r="A26" s="158"/>
      <c r="B26" s="158"/>
      <c r="C26" s="158"/>
      <c r="D26" s="158"/>
      <c r="E26" s="157"/>
      <c r="F26" s="157"/>
      <c r="G26" s="157"/>
    </row>
    <row r="27" spans="1:7" x14ac:dyDescent="0.25">
      <c r="A27" s="158"/>
      <c r="B27" s="158"/>
      <c r="C27" s="158"/>
      <c r="D27" s="158"/>
      <c r="E27" s="157"/>
      <c r="F27" s="157"/>
      <c r="G27" s="157"/>
    </row>
    <row r="28" spans="1:7" x14ac:dyDescent="0.25">
      <c r="A28" s="158"/>
      <c r="B28" s="158"/>
      <c r="C28" s="158"/>
      <c r="D28" s="158"/>
      <c r="E28" s="157"/>
      <c r="F28" s="157"/>
      <c r="G28" s="157"/>
    </row>
    <row r="29" spans="1:7" x14ac:dyDescent="0.25">
      <c r="A29" s="158"/>
      <c r="B29" s="158"/>
      <c r="C29" s="158"/>
      <c r="D29" s="158"/>
      <c r="E29" s="157"/>
      <c r="F29" s="157"/>
      <c r="G29" s="157"/>
    </row>
    <row r="30" spans="1:7" ht="18" x14ac:dyDescent="0.25">
      <c r="A30" s="159" t="s">
        <v>130</v>
      </c>
      <c r="B30" s="159"/>
      <c r="C30" s="159"/>
      <c r="D30" s="159"/>
      <c r="E30" s="159"/>
      <c r="F30" s="159"/>
      <c r="G30" s="159"/>
    </row>
    <row r="31" spans="1:7" x14ac:dyDescent="0.25">
      <c r="A31" s="158"/>
      <c r="B31" s="158"/>
      <c r="C31" s="158"/>
      <c r="D31" s="158"/>
      <c r="E31" s="157"/>
      <c r="F31" s="157"/>
      <c r="G31" s="157"/>
    </row>
    <row r="32" spans="1:7" x14ac:dyDescent="0.25">
      <c r="A32" s="158"/>
      <c r="B32" s="158"/>
      <c r="C32" s="158"/>
      <c r="D32" s="158"/>
      <c r="E32" s="157"/>
      <c r="F32" s="157"/>
      <c r="G32" s="157"/>
    </row>
    <row r="33" spans="1:7" ht="18" x14ac:dyDescent="0.25">
      <c r="A33" s="160" t="s">
        <v>131</v>
      </c>
      <c r="B33" s="161"/>
      <c r="C33" s="161"/>
      <c r="D33" s="161"/>
      <c r="E33" s="161"/>
      <c r="F33" s="161"/>
      <c r="G33" s="161"/>
    </row>
    <row r="34" spans="1:7" x14ac:dyDescent="0.25">
      <c r="A34" s="158"/>
      <c r="B34" s="158"/>
      <c r="C34" s="158"/>
      <c r="D34" s="158"/>
      <c r="E34" s="157"/>
      <c r="F34" s="157"/>
      <c r="G34" s="157"/>
    </row>
    <row r="35" spans="1:7" x14ac:dyDescent="0.25">
      <c r="A35" s="158"/>
      <c r="B35" s="158"/>
      <c r="C35" s="158"/>
      <c r="D35" s="158"/>
      <c r="E35" s="157"/>
      <c r="F35" s="157"/>
      <c r="G35" s="157"/>
    </row>
    <row r="36" spans="1:7" ht="18" x14ac:dyDescent="0.25">
      <c r="A36" s="159" t="s">
        <v>132</v>
      </c>
      <c r="B36" s="159"/>
      <c r="C36" s="159"/>
      <c r="D36" s="159"/>
      <c r="E36" s="159"/>
      <c r="F36" s="159"/>
      <c r="G36" s="159"/>
    </row>
    <row r="37" spans="1:7" x14ac:dyDescent="0.25">
      <c r="A37" s="158"/>
      <c r="B37" s="158"/>
      <c r="C37" s="158"/>
      <c r="D37" s="158"/>
      <c r="E37" s="157"/>
      <c r="F37" s="157"/>
      <c r="G37" s="157"/>
    </row>
    <row r="38" spans="1:7" x14ac:dyDescent="0.25">
      <c r="A38" s="158"/>
      <c r="B38" s="158"/>
      <c r="C38" s="158"/>
      <c r="D38" s="158"/>
      <c r="E38" s="157"/>
      <c r="F38" s="157"/>
      <c r="G38" s="157"/>
    </row>
    <row r="39" spans="1:7" x14ac:dyDescent="0.25">
      <c r="A39" s="158"/>
      <c r="B39" s="158"/>
      <c r="C39" s="158"/>
      <c r="D39" s="158"/>
      <c r="E39" s="157"/>
      <c r="F39" s="157"/>
      <c r="G39" s="157"/>
    </row>
    <row r="40" spans="1:7" x14ac:dyDescent="0.25">
      <c r="A40" s="158"/>
      <c r="B40" s="158"/>
      <c r="C40" s="158"/>
      <c r="D40" s="158"/>
      <c r="E40" s="157"/>
      <c r="F40" s="157"/>
      <c r="G40" s="157"/>
    </row>
    <row r="41" spans="1:7" x14ac:dyDescent="0.25">
      <c r="A41" s="158"/>
      <c r="B41" s="158"/>
      <c r="C41" s="158"/>
      <c r="D41" s="158"/>
      <c r="E41" s="157"/>
      <c r="F41" s="157"/>
      <c r="G41" s="157"/>
    </row>
    <row r="42" spans="1:7" x14ac:dyDescent="0.25">
      <c r="A42" s="158"/>
      <c r="B42" s="158"/>
      <c r="C42" s="158"/>
      <c r="D42" s="158"/>
      <c r="E42" s="157"/>
      <c r="F42" s="157"/>
      <c r="G42" s="157"/>
    </row>
    <row r="43" spans="1:7" x14ac:dyDescent="0.25">
      <c r="A43" s="158"/>
      <c r="B43" s="158"/>
      <c r="C43" s="158"/>
      <c r="D43" s="158"/>
      <c r="E43" s="157"/>
      <c r="F43" s="157"/>
      <c r="G43" s="157"/>
    </row>
    <row r="44" spans="1:7" x14ac:dyDescent="0.25">
      <c r="A44" s="158"/>
      <c r="B44" s="158"/>
      <c r="C44" s="158"/>
      <c r="D44" s="158"/>
      <c r="E44" s="157"/>
      <c r="F44" s="157"/>
      <c r="G44" s="157"/>
    </row>
    <row r="45" spans="1:7" x14ac:dyDescent="0.25">
      <c r="A45" s="158"/>
      <c r="B45" s="158"/>
      <c r="C45" s="158"/>
      <c r="D45" s="158"/>
      <c r="E45" s="157"/>
      <c r="F45" s="157"/>
      <c r="G45" s="157"/>
    </row>
    <row r="46" spans="1:7" ht="16.5" thickBot="1" x14ac:dyDescent="0.3">
      <c r="A46" s="158"/>
      <c r="B46" s="158"/>
      <c r="C46" s="158"/>
      <c r="D46" s="162"/>
      <c r="E46" s="162"/>
      <c r="F46" s="162"/>
      <c r="G46" s="157"/>
    </row>
    <row r="47" spans="1:7" x14ac:dyDescent="0.25">
      <c r="A47" s="158"/>
      <c r="B47" s="158"/>
      <c r="C47" s="158"/>
      <c r="D47" s="163" t="s">
        <v>128</v>
      </c>
      <c r="E47" s="163"/>
      <c r="F47" s="163"/>
      <c r="G47" s="157"/>
    </row>
    <row r="48" spans="1:7" x14ac:dyDescent="0.25">
      <c r="A48" s="158"/>
      <c r="B48" s="158"/>
      <c r="C48" s="158"/>
      <c r="D48" s="164"/>
      <c r="E48" s="164"/>
      <c r="F48" s="164"/>
      <c r="G48" s="157"/>
    </row>
    <row r="49" spans="1:7" x14ac:dyDescent="0.25">
      <c r="A49" s="158"/>
      <c r="B49" s="158"/>
      <c r="C49" s="158"/>
      <c r="D49" s="158"/>
      <c r="E49" s="157"/>
      <c r="F49" s="157"/>
      <c r="G49" s="157"/>
    </row>
    <row r="50" spans="1:7" x14ac:dyDescent="0.25">
      <c r="A50" s="158"/>
      <c r="B50" s="158"/>
      <c r="C50" s="158"/>
      <c r="D50" s="158"/>
      <c r="E50" s="157"/>
      <c r="F50" s="157"/>
      <c r="G50" s="157"/>
    </row>
    <row r="51" spans="1:7" x14ac:dyDescent="0.25">
      <c r="A51" s="158"/>
      <c r="B51" s="158"/>
      <c r="C51" s="158"/>
      <c r="D51" s="158"/>
      <c r="E51" s="157"/>
      <c r="F51" s="157"/>
      <c r="G51" s="157"/>
    </row>
    <row r="52" spans="1:7" x14ac:dyDescent="0.25">
      <c r="A52" s="158"/>
      <c r="B52" s="158"/>
      <c r="C52" s="158"/>
      <c r="D52" s="158"/>
      <c r="E52" s="157"/>
      <c r="F52" s="157"/>
      <c r="G52" s="157"/>
    </row>
    <row r="53" spans="1:7" x14ac:dyDescent="0.25">
      <c r="A53" s="158"/>
      <c r="B53" s="158"/>
      <c r="C53" s="158"/>
      <c r="D53" s="158"/>
      <c r="E53" s="157"/>
      <c r="F53" s="157"/>
      <c r="G53" s="157"/>
    </row>
    <row r="54" spans="1:7" x14ac:dyDescent="0.25">
      <c r="A54" s="158"/>
      <c r="B54" s="158"/>
      <c r="C54" s="158"/>
      <c r="D54" s="158"/>
      <c r="E54" s="157"/>
      <c r="F54" s="157"/>
      <c r="G54" s="157"/>
    </row>
    <row r="55" spans="1:7" x14ac:dyDescent="0.25">
      <c r="A55" s="158"/>
      <c r="B55" s="158"/>
      <c r="C55" s="158"/>
      <c r="D55" s="158"/>
      <c r="E55" s="157"/>
      <c r="F55" s="157"/>
      <c r="G55" s="157"/>
    </row>
    <row r="56" spans="1:7" ht="18" x14ac:dyDescent="0.25">
      <c r="A56" s="159" t="s">
        <v>126</v>
      </c>
      <c r="B56" s="159"/>
      <c r="C56" s="159"/>
      <c r="D56" s="159"/>
      <c r="E56" s="157"/>
      <c r="F56" s="157"/>
      <c r="G56" s="157"/>
    </row>
    <row r="57" spans="1:7" ht="18" x14ac:dyDescent="0.25">
      <c r="A57" s="156" t="s">
        <v>123</v>
      </c>
      <c r="B57" s="156"/>
      <c r="C57" s="156"/>
      <c r="D57" s="156"/>
      <c r="E57" s="156"/>
      <c r="F57" s="157"/>
      <c r="G57" s="157"/>
    </row>
    <row r="58" spans="1:7" ht="18" x14ac:dyDescent="0.25">
      <c r="A58" s="156" t="s">
        <v>124</v>
      </c>
      <c r="B58" s="156"/>
      <c r="C58" s="156"/>
      <c r="D58" s="156"/>
      <c r="E58" s="156"/>
      <c r="F58" s="157"/>
      <c r="G58" s="157"/>
    </row>
    <row r="59" spans="1:7" ht="18" x14ac:dyDescent="0.25">
      <c r="A59" s="156" t="s">
        <v>125</v>
      </c>
      <c r="B59" s="156"/>
      <c r="C59" s="156"/>
      <c r="D59" s="156"/>
      <c r="E59" s="156"/>
      <c r="F59" s="157"/>
      <c r="G59" s="157"/>
    </row>
    <row r="60" spans="1:7" ht="18" x14ac:dyDescent="0.25">
      <c r="A60" s="165" t="s">
        <v>127</v>
      </c>
      <c r="B60" s="161"/>
      <c r="C60" s="161"/>
      <c r="D60" s="161"/>
      <c r="E60" s="161"/>
      <c r="F60" s="157"/>
      <c r="G60" s="157"/>
    </row>
    <row r="61" spans="1:7" x14ac:dyDescent="0.25">
      <c r="A61" s="158"/>
      <c r="B61" s="158"/>
      <c r="C61" s="158"/>
      <c r="D61" s="158"/>
      <c r="E61" s="157"/>
      <c r="F61" s="157"/>
      <c r="G61" s="157"/>
    </row>
    <row r="62" spans="1:7" ht="16.5" thickBot="1" x14ac:dyDescent="0.3">
      <c r="B62" s="6"/>
      <c r="C62" s="125"/>
      <c r="D62" s="125"/>
      <c r="E62" s="125"/>
    </row>
    <row r="63" spans="1:7" ht="26.25" thickBot="1" x14ac:dyDescent="0.3">
      <c r="B63" s="128" t="s">
        <v>84</v>
      </c>
      <c r="C63" s="129"/>
      <c r="D63" s="129"/>
      <c r="E63" s="129"/>
      <c r="F63" s="130"/>
      <c r="G63" s="7"/>
    </row>
    <row r="65" spans="1:6" s="25" customFormat="1" x14ac:dyDescent="0.25">
      <c r="A65" s="31"/>
      <c r="B65" s="8" t="s">
        <v>61</v>
      </c>
      <c r="C65" s="25" t="s">
        <v>62</v>
      </c>
      <c r="D65" s="42"/>
      <c r="E65" s="42"/>
      <c r="F65" s="42"/>
    </row>
    <row r="66" spans="1:6" s="25" customFormat="1" ht="30.75" customHeight="1" x14ac:dyDescent="0.25">
      <c r="A66" s="31"/>
      <c r="B66" s="131" t="s">
        <v>35</v>
      </c>
      <c r="C66" s="131"/>
      <c r="D66" s="131"/>
      <c r="E66" s="131"/>
      <c r="F66" s="131"/>
    </row>
    <row r="67" spans="1:6" s="25" customFormat="1" x14ac:dyDescent="0.25">
      <c r="A67" s="31"/>
      <c r="B67" s="8" t="s">
        <v>36</v>
      </c>
      <c r="D67" s="42"/>
      <c r="E67" s="42"/>
      <c r="F67" s="42"/>
    </row>
    <row r="68" spans="1:6" x14ac:dyDescent="0.25">
      <c r="B68" s="8"/>
    </row>
    <row r="69" spans="1:6" x14ac:dyDescent="0.25">
      <c r="B69" s="8" t="s">
        <v>32</v>
      </c>
    </row>
    <row r="70" spans="1:6" ht="19.5" customHeight="1" x14ac:dyDescent="0.25">
      <c r="A70" s="19" t="s">
        <v>49</v>
      </c>
      <c r="B70" s="19" t="s">
        <v>0</v>
      </c>
      <c r="C70" s="19" t="s">
        <v>48</v>
      </c>
      <c r="D70" s="20" t="s">
        <v>1</v>
      </c>
      <c r="E70" s="20" t="s">
        <v>2</v>
      </c>
      <c r="F70" s="20" t="s">
        <v>3</v>
      </c>
    </row>
    <row r="71" spans="1:6" x14ac:dyDescent="0.25">
      <c r="A71" s="38" t="s">
        <v>25</v>
      </c>
      <c r="B71" s="14" t="s">
        <v>64</v>
      </c>
      <c r="C71" s="43"/>
      <c r="D71" s="13"/>
      <c r="E71" s="10"/>
      <c r="F71" s="10"/>
    </row>
    <row r="72" spans="1:6" ht="52.5" customHeight="1" x14ac:dyDescent="0.25">
      <c r="A72" s="63">
        <v>1</v>
      </c>
      <c r="B72" s="97" t="s">
        <v>85</v>
      </c>
      <c r="C72" s="44" t="s">
        <v>34</v>
      </c>
      <c r="D72" s="66">
        <v>1</v>
      </c>
      <c r="E72" s="46">
        <v>820000</v>
      </c>
      <c r="F72" s="98">
        <f>+D72*E72</f>
        <v>820000</v>
      </c>
    </row>
    <row r="73" spans="1:6" ht="27.75" customHeight="1" x14ac:dyDescent="0.25">
      <c r="A73" s="63">
        <v>2</v>
      </c>
      <c r="B73" s="97" t="s">
        <v>86</v>
      </c>
      <c r="C73" s="44" t="s">
        <v>24</v>
      </c>
      <c r="D73" s="66">
        <v>1</v>
      </c>
      <c r="E73" s="46">
        <v>455000</v>
      </c>
      <c r="F73" s="98">
        <f t="shared" ref="F73:F78" si="0">+D73*E73</f>
        <v>455000</v>
      </c>
    </row>
    <row r="74" spans="1:6" ht="29.25" customHeight="1" x14ac:dyDescent="0.25">
      <c r="A74" s="63">
        <v>3</v>
      </c>
      <c r="B74" s="97" t="s">
        <v>71</v>
      </c>
      <c r="C74" s="44" t="s">
        <v>34</v>
      </c>
      <c r="D74" s="66">
        <v>1</v>
      </c>
      <c r="E74" s="46">
        <v>50000</v>
      </c>
      <c r="F74" s="98">
        <f t="shared" si="0"/>
        <v>50000</v>
      </c>
    </row>
    <row r="75" spans="1:6" ht="18" customHeight="1" x14ac:dyDescent="0.25">
      <c r="A75" s="63">
        <v>4</v>
      </c>
      <c r="B75" s="99" t="s">
        <v>72</v>
      </c>
      <c r="C75" s="44" t="s">
        <v>34</v>
      </c>
      <c r="D75" s="66">
        <v>1</v>
      </c>
      <c r="E75" s="46">
        <v>15000</v>
      </c>
      <c r="F75" s="98">
        <f t="shared" si="0"/>
        <v>15000</v>
      </c>
    </row>
    <row r="76" spans="1:6" ht="18" customHeight="1" x14ac:dyDescent="0.25">
      <c r="A76" s="63">
        <v>5</v>
      </c>
      <c r="B76" s="99" t="s">
        <v>73</v>
      </c>
      <c r="C76" s="44" t="s">
        <v>34</v>
      </c>
      <c r="D76" s="66">
        <v>1</v>
      </c>
      <c r="E76" s="46">
        <v>130000</v>
      </c>
      <c r="F76" s="98">
        <f t="shared" si="0"/>
        <v>130000</v>
      </c>
    </row>
    <row r="77" spans="1:6" ht="18" customHeight="1" x14ac:dyDescent="0.25">
      <c r="A77" s="63">
        <v>6</v>
      </c>
      <c r="B77" s="99" t="s">
        <v>74</v>
      </c>
      <c r="C77" s="44" t="s">
        <v>75</v>
      </c>
      <c r="D77" s="66">
        <v>1</v>
      </c>
      <c r="E77" s="46">
        <v>10000</v>
      </c>
      <c r="F77" s="98">
        <f t="shared" si="0"/>
        <v>10000</v>
      </c>
    </row>
    <row r="78" spans="1:6" ht="18" customHeight="1" x14ac:dyDescent="0.25">
      <c r="A78" s="63">
        <v>7</v>
      </c>
      <c r="B78" s="99" t="s">
        <v>76</v>
      </c>
      <c r="C78" s="44" t="s">
        <v>75</v>
      </c>
      <c r="D78" s="66">
        <v>1</v>
      </c>
      <c r="E78" s="46">
        <v>25000</v>
      </c>
      <c r="F78" s="98">
        <f t="shared" si="0"/>
        <v>25000</v>
      </c>
    </row>
    <row r="79" spans="1:6" ht="16.5" thickBot="1" x14ac:dyDescent="0.3">
      <c r="A79" s="9"/>
      <c r="B79" s="96"/>
      <c r="C79" s="36" t="s">
        <v>37</v>
      </c>
      <c r="D79" s="41"/>
      <c r="E79" s="37"/>
      <c r="F79" s="37">
        <f>SUM(F72:F78)</f>
        <v>1505000</v>
      </c>
    </row>
    <row r="80" spans="1:6" ht="16.5" thickTop="1" x14ac:dyDescent="0.25">
      <c r="A80" s="9" t="s">
        <v>26</v>
      </c>
      <c r="B80" s="17" t="s">
        <v>33</v>
      </c>
      <c r="C80" s="11"/>
      <c r="D80" s="12"/>
      <c r="E80" s="10"/>
      <c r="F80" s="10"/>
    </row>
    <row r="81" spans="1:6" x14ac:dyDescent="0.25">
      <c r="A81" s="132">
        <v>1</v>
      </c>
      <c r="B81" s="48" t="s">
        <v>4</v>
      </c>
      <c r="C81" s="49"/>
      <c r="D81" s="50"/>
      <c r="E81" s="51"/>
      <c r="F81" s="52"/>
    </row>
    <row r="82" spans="1:6" x14ac:dyDescent="0.25">
      <c r="A82" s="133"/>
      <c r="B82" s="53" t="s">
        <v>5</v>
      </c>
      <c r="C82" s="54"/>
      <c r="D82" s="55"/>
      <c r="E82" s="56"/>
      <c r="F82" s="57"/>
    </row>
    <row r="83" spans="1:6" ht="38.25" x14ac:dyDescent="0.25">
      <c r="A83" s="134"/>
      <c r="B83" s="95" t="s">
        <v>87</v>
      </c>
      <c r="C83" s="59" t="s">
        <v>24</v>
      </c>
      <c r="D83" s="60">
        <v>1</v>
      </c>
      <c r="E83" s="61">
        <v>230000</v>
      </c>
      <c r="F83" s="62">
        <f>D83*E83</f>
        <v>230000</v>
      </c>
    </row>
    <row r="84" spans="1:6" x14ac:dyDescent="0.25">
      <c r="A84" s="63">
        <v>2</v>
      </c>
      <c r="B84" s="111" t="s">
        <v>81</v>
      </c>
      <c r="C84" s="59" t="s">
        <v>24</v>
      </c>
      <c r="D84" s="60">
        <v>1</v>
      </c>
      <c r="E84" s="61">
        <v>15000</v>
      </c>
      <c r="F84" s="62">
        <f t="shared" ref="F84:F102" si="1">D84*E84</f>
        <v>15000</v>
      </c>
    </row>
    <row r="85" spans="1:6" ht="39.75" customHeight="1" x14ac:dyDescent="0.25">
      <c r="A85" s="132">
        <v>3</v>
      </c>
      <c r="B85" s="65" t="s">
        <v>88</v>
      </c>
      <c r="C85" s="49"/>
      <c r="D85" s="50"/>
      <c r="E85" s="51"/>
      <c r="F85" s="70"/>
    </row>
    <row r="86" spans="1:6" ht="25.5" x14ac:dyDescent="0.25">
      <c r="A86" s="134"/>
      <c r="B86" s="95" t="s">
        <v>66</v>
      </c>
      <c r="C86" s="59" t="s">
        <v>27</v>
      </c>
      <c r="D86" s="60">
        <v>22</v>
      </c>
      <c r="E86" s="61" t="s">
        <v>83</v>
      </c>
      <c r="F86" s="62"/>
    </row>
    <row r="87" spans="1:6" ht="25.5" x14ac:dyDescent="0.25">
      <c r="A87" s="63">
        <v>4</v>
      </c>
      <c r="B87" s="64" t="str">
        <f>[1]Ponuda!$B$86:$C$86</f>
        <v>- ручно откопавање земље II категорије, за темеље објеката или кабловске ровове, дубине 0-2 м</v>
      </c>
      <c r="C87" s="44" t="s">
        <v>28</v>
      </c>
      <c r="D87" s="66">
        <v>65</v>
      </c>
      <c r="E87" s="61" t="s">
        <v>83</v>
      </c>
      <c r="F87" s="62"/>
    </row>
    <row r="88" spans="1:6" ht="25.5" x14ac:dyDescent="0.25">
      <c r="A88" s="63">
        <v>5</v>
      </c>
      <c r="B88" s="64" t="s">
        <v>82</v>
      </c>
      <c r="C88" s="44" t="s">
        <v>27</v>
      </c>
      <c r="D88" s="66">
        <v>22</v>
      </c>
      <c r="E88" s="61" t="s">
        <v>83</v>
      </c>
      <c r="F88" s="62"/>
    </row>
    <row r="89" spans="1:6" ht="25.5" x14ac:dyDescent="0.25">
      <c r="A89" s="63">
        <v>6</v>
      </c>
      <c r="B89" s="64" t="s">
        <v>6</v>
      </c>
      <c r="C89" s="44" t="s">
        <v>28</v>
      </c>
      <c r="D89" s="66">
        <v>65</v>
      </c>
      <c r="E89" s="61" t="s">
        <v>83</v>
      </c>
      <c r="F89" s="62"/>
    </row>
    <row r="90" spans="1:6" x14ac:dyDescent="0.25">
      <c r="A90" s="132">
        <v>7</v>
      </c>
      <c r="B90" s="112" t="s">
        <v>89</v>
      </c>
      <c r="C90" s="49"/>
      <c r="D90" s="50"/>
      <c r="E90" s="51"/>
      <c r="F90" s="70"/>
    </row>
    <row r="91" spans="1:6" x14ac:dyDescent="0.25">
      <c r="A91" s="134"/>
      <c r="B91" s="58" t="s">
        <v>7</v>
      </c>
      <c r="C91" s="59" t="s">
        <v>27</v>
      </c>
      <c r="D91" s="60">
        <v>30</v>
      </c>
      <c r="E91" s="61">
        <v>2850</v>
      </c>
      <c r="F91" s="62">
        <f t="shared" si="1"/>
        <v>85500</v>
      </c>
    </row>
    <row r="92" spans="1:6" x14ac:dyDescent="0.25">
      <c r="A92" s="132">
        <v>8</v>
      </c>
      <c r="B92" s="113" t="s">
        <v>90</v>
      </c>
      <c r="C92" s="69"/>
      <c r="D92" s="70"/>
      <c r="E92" s="51"/>
      <c r="F92" s="70"/>
    </row>
    <row r="93" spans="1:6" x14ac:dyDescent="0.25">
      <c r="A93" s="134"/>
      <c r="B93" s="71" t="s">
        <v>8</v>
      </c>
      <c r="C93" s="59" t="s">
        <v>27</v>
      </c>
      <c r="D93" s="60">
        <v>22</v>
      </c>
      <c r="E93" s="61">
        <v>2850</v>
      </c>
      <c r="F93" s="62">
        <f t="shared" si="1"/>
        <v>62700</v>
      </c>
    </row>
    <row r="94" spans="1:6" x14ac:dyDescent="0.25">
      <c r="A94" s="132">
        <v>9</v>
      </c>
      <c r="B94" s="112" t="s">
        <v>89</v>
      </c>
      <c r="C94" s="69"/>
      <c r="D94" s="70"/>
      <c r="E94" s="51"/>
      <c r="F94" s="70"/>
    </row>
    <row r="95" spans="1:6" x14ac:dyDescent="0.25">
      <c r="A95" s="134"/>
      <c r="B95" s="58" t="s">
        <v>9</v>
      </c>
      <c r="C95" s="59" t="s">
        <v>27</v>
      </c>
      <c r="D95" s="60">
        <v>150</v>
      </c>
      <c r="E95" s="61">
        <v>2850</v>
      </c>
      <c r="F95" s="62">
        <f t="shared" si="1"/>
        <v>427500</v>
      </c>
    </row>
    <row r="96" spans="1:6" ht="25.5" x14ac:dyDescent="0.25">
      <c r="A96" s="72">
        <v>10</v>
      </c>
      <c r="B96" s="114" t="s">
        <v>91</v>
      </c>
      <c r="C96" s="44" t="s">
        <v>29</v>
      </c>
      <c r="D96" s="66">
        <v>2</v>
      </c>
      <c r="E96" s="67">
        <v>20000</v>
      </c>
      <c r="F96" s="62">
        <f t="shared" si="1"/>
        <v>40000</v>
      </c>
    </row>
    <row r="97" spans="1:7" x14ac:dyDescent="0.25">
      <c r="A97" s="72">
        <v>11</v>
      </c>
      <c r="B97" s="114" t="s">
        <v>10</v>
      </c>
      <c r="C97" s="44" t="s">
        <v>24</v>
      </c>
      <c r="D97" s="66">
        <v>2</v>
      </c>
      <c r="E97" s="67">
        <v>1000</v>
      </c>
      <c r="F97" s="62">
        <f t="shared" si="1"/>
        <v>2000</v>
      </c>
    </row>
    <row r="98" spans="1:7" x14ac:dyDescent="0.25">
      <c r="A98" s="72">
        <v>12</v>
      </c>
      <c r="B98" s="114" t="s">
        <v>11</v>
      </c>
      <c r="C98" s="44" t="s">
        <v>27</v>
      </c>
      <c r="D98" s="66">
        <v>150</v>
      </c>
      <c r="E98" s="67">
        <v>20</v>
      </c>
      <c r="F98" s="62">
        <f t="shared" si="1"/>
        <v>3000</v>
      </c>
    </row>
    <row r="99" spans="1:7" x14ac:dyDescent="0.25">
      <c r="A99" s="72">
        <v>13</v>
      </c>
      <c r="B99" s="114" t="s">
        <v>12</v>
      </c>
      <c r="C99" s="44" t="s">
        <v>27</v>
      </c>
      <c r="D99" s="66">
        <v>150</v>
      </c>
      <c r="E99" s="67">
        <v>80</v>
      </c>
      <c r="F99" s="62">
        <f t="shared" si="1"/>
        <v>12000</v>
      </c>
    </row>
    <row r="100" spans="1:7" ht="38.25" x14ac:dyDescent="0.25">
      <c r="A100" s="72">
        <v>14</v>
      </c>
      <c r="B100" s="114" t="s">
        <v>13</v>
      </c>
      <c r="C100" s="44" t="s">
        <v>27</v>
      </c>
      <c r="D100" s="66">
        <v>150</v>
      </c>
      <c r="E100" s="67" t="s">
        <v>67</v>
      </c>
      <c r="F100" s="62"/>
    </row>
    <row r="101" spans="1:7" x14ac:dyDescent="0.25">
      <c r="A101" s="72">
        <v>15</v>
      </c>
      <c r="B101" s="114" t="s">
        <v>14</v>
      </c>
      <c r="C101" s="44" t="s">
        <v>24</v>
      </c>
      <c r="D101" s="66">
        <v>1</v>
      </c>
      <c r="E101" s="67">
        <v>5000</v>
      </c>
      <c r="F101" s="62">
        <f t="shared" si="1"/>
        <v>5000</v>
      </c>
    </row>
    <row r="102" spans="1:7" x14ac:dyDescent="0.25">
      <c r="A102" s="72">
        <v>16</v>
      </c>
      <c r="B102" s="114" t="s">
        <v>15</v>
      </c>
      <c r="C102" s="44" t="s">
        <v>24</v>
      </c>
      <c r="D102" s="66">
        <v>6</v>
      </c>
      <c r="E102" s="67">
        <v>2500</v>
      </c>
      <c r="F102" s="62">
        <f t="shared" si="1"/>
        <v>15000</v>
      </c>
    </row>
    <row r="103" spans="1:7" ht="16.5" thickBot="1" x14ac:dyDescent="0.3">
      <c r="A103" s="9"/>
      <c r="B103" s="35"/>
      <c r="C103" s="36" t="s">
        <v>38</v>
      </c>
      <c r="D103" s="37"/>
      <c r="E103" s="37"/>
      <c r="F103" s="37">
        <f>SUM(F81:F102)</f>
        <v>897700</v>
      </c>
    </row>
    <row r="104" spans="1:7" ht="16.5" thickTop="1" x14ac:dyDescent="0.25">
      <c r="A104" s="9"/>
      <c r="B104" s="7"/>
      <c r="C104" s="73"/>
      <c r="D104" s="74"/>
      <c r="E104" s="74"/>
      <c r="F104" s="74"/>
    </row>
    <row r="105" spans="1:7" x14ac:dyDescent="0.25">
      <c r="A105" s="9"/>
      <c r="B105" s="7"/>
      <c r="C105" s="73"/>
      <c r="D105" s="74"/>
      <c r="E105" s="74"/>
      <c r="F105" s="74"/>
    </row>
    <row r="106" spans="1:7" x14ac:dyDescent="0.25">
      <c r="A106" s="9" t="s">
        <v>30</v>
      </c>
      <c r="B106" s="14" t="s">
        <v>16</v>
      </c>
      <c r="C106" s="11"/>
      <c r="D106" s="13"/>
      <c r="E106" s="10"/>
      <c r="F106" s="10"/>
    </row>
    <row r="107" spans="1:7" ht="27" customHeight="1" x14ac:dyDescent="0.25">
      <c r="A107" s="132">
        <v>1</v>
      </c>
      <c r="B107" s="75" t="s">
        <v>17</v>
      </c>
      <c r="C107" s="49"/>
      <c r="D107" s="76"/>
      <c r="E107" s="52"/>
      <c r="F107" s="77"/>
    </row>
    <row r="108" spans="1:7" ht="38.25" x14ac:dyDescent="0.25">
      <c r="A108" s="133"/>
      <c r="B108" s="78" t="s">
        <v>92</v>
      </c>
      <c r="C108" s="54"/>
      <c r="D108" s="79"/>
      <c r="E108" s="57"/>
      <c r="F108" s="80"/>
    </row>
    <row r="109" spans="1:7" ht="39" customHeight="1" x14ac:dyDescent="0.25">
      <c r="A109" s="134"/>
      <c r="B109" s="81" t="s">
        <v>18</v>
      </c>
      <c r="C109" s="59" t="s">
        <v>24</v>
      </c>
      <c r="D109" s="82">
        <v>1</v>
      </c>
      <c r="E109" s="109" t="s">
        <v>68</v>
      </c>
      <c r="F109" s="84"/>
      <c r="G109" s="13"/>
    </row>
    <row r="110" spans="1:7" ht="39" x14ac:dyDescent="0.25">
      <c r="A110" s="63" t="s">
        <v>50</v>
      </c>
      <c r="B110" s="85" t="s">
        <v>19</v>
      </c>
      <c r="C110" s="44" t="s">
        <v>24</v>
      </c>
      <c r="D110" s="45">
        <v>3</v>
      </c>
      <c r="E110" s="110" t="s">
        <v>68</v>
      </c>
      <c r="F110" s="87"/>
    </row>
    <row r="111" spans="1:7" ht="39" x14ac:dyDescent="0.25">
      <c r="A111" s="63" t="s">
        <v>51</v>
      </c>
      <c r="B111" s="85" t="s">
        <v>20</v>
      </c>
      <c r="C111" s="44" t="s">
        <v>24</v>
      </c>
      <c r="D111" s="45">
        <v>1</v>
      </c>
      <c r="E111" s="110" t="s">
        <v>68</v>
      </c>
      <c r="F111" s="87"/>
    </row>
    <row r="112" spans="1:7" s="25" customFormat="1" ht="16.5" thickBot="1" x14ac:dyDescent="0.3">
      <c r="A112" s="38"/>
      <c r="B112" s="18"/>
      <c r="C112" s="39" t="s">
        <v>39</v>
      </c>
      <c r="D112" s="40"/>
      <c r="E112" s="40"/>
      <c r="F112" s="40">
        <f>SUM(F107:F111)</f>
        <v>0</v>
      </c>
    </row>
    <row r="113" spans="1:8" ht="16.5" thickTop="1" x14ac:dyDescent="0.25">
      <c r="A113" s="9" t="s">
        <v>31</v>
      </c>
      <c r="B113" s="15" t="s">
        <v>21</v>
      </c>
      <c r="C113" s="11"/>
      <c r="D113" s="13"/>
      <c r="E113" s="10"/>
      <c r="F113" s="10"/>
    </row>
    <row r="114" spans="1:8" x14ac:dyDescent="0.25">
      <c r="A114" s="132">
        <v>1</v>
      </c>
      <c r="B114" s="88" t="s">
        <v>93</v>
      </c>
      <c r="C114" s="49"/>
      <c r="D114" s="76"/>
      <c r="E114" s="52"/>
      <c r="F114" s="77"/>
    </row>
    <row r="115" spans="1:8" ht="25.5" x14ac:dyDescent="0.25">
      <c r="A115" s="134"/>
      <c r="B115" s="115" t="s">
        <v>94</v>
      </c>
      <c r="C115" s="54" t="s">
        <v>24</v>
      </c>
      <c r="D115" s="89">
        <v>1</v>
      </c>
      <c r="E115" s="57">
        <v>60000</v>
      </c>
      <c r="F115" s="90">
        <f t="shared" ref="F115:F116" si="2">+D115*E115</f>
        <v>60000</v>
      </c>
      <c r="G115" s="79"/>
      <c r="H115" s="101"/>
    </row>
    <row r="116" spans="1:8" ht="18" customHeight="1" x14ac:dyDescent="0.25">
      <c r="A116" s="102" t="s">
        <v>77</v>
      </c>
      <c r="B116" s="99" t="s">
        <v>78</v>
      </c>
      <c r="C116" s="44" t="s">
        <v>34</v>
      </c>
      <c r="D116" s="66">
        <v>1</v>
      </c>
      <c r="E116" s="86">
        <v>60000</v>
      </c>
      <c r="F116" s="68">
        <f t="shared" si="2"/>
        <v>60000</v>
      </c>
    </row>
    <row r="117" spans="1:8" x14ac:dyDescent="0.25">
      <c r="A117" s="132">
        <v>2</v>
      </c>
      <c r="B117" s="91" t="s">
        <v>22</v>
      </c>
      <c r="C117" s="54"/>
      <c r="D117" s="79"/>
      <c r="E117" s="57"/>
      <c r="F117" s="80"/>
    </row>
    <row r="118" spans="1:8" ht="38.25" x14ac:dyDescent="0.25">
      <c r="A118" s="134"/>
      <c r="B118" s="92" t="s">
        <v>23</v>
      </c>
      <c r="C118" s="59" t="s">
        <v>24</v>
      </c>
      <c r="D118" s="82">
        <v>1</v>
      </c>
      <c r="E118" s="83" t="s">
        <v>67</v>
      </c>
      <c r="F118" s="84"/>
    </row>
    <row r="119" spans="1:8" ht="25.5" x14ac:dyDescent="0.25">
      <c r="A119" s="63" t="s">
        <v>52</v>
      </c>
      <c r="B119" s="116" t="s">
        <v>95</v>
      </c>
      <c r="C119" s="44" t="s">
        <v>24</v>
      </c>
      <c r="D119" s="45">
        <v>1</v>
      </c>
      <c r="E119" s="86" t="s">
        <v>67</v>
      </c>
      <c r="F119" s="87"/>
    </row>
    <row r="120" spans="1:8" ht="25.5" x14ac:dyDescent="0.25">
      <c r="A120" s="63" t="s">
        <v>53</v>
      </c>
      <c r="B120" s="116" t="s">
        <v>96</v>
      </c>
      <c r="C120" s="44" t="s">
        <v>27</v>
      </c>
      <c r="D120" s="45">
        <v>70</v>
      </c>
      <c r="E120" s="86" t="s">
        <v>67</v>
      </c>
      <c r="F120" s="87"/>
    </row>
    <row r="121" spans="1:8" ht="25.5" x14ac:dyDescent="0.25">
      <c r="A121" s="63" t="s">
        <v>54</v>
      </c>
      <c r="B121" s="116" t="s">
        <v>97</v>
      </c>
      <c r="C121" s="44" t="s">
        <v>24</v>
      </c>
      <c r="D121" s="45">
        <v>1</v>
      </c>
      <c r="E121" s="86" t="s">
        <v>67</v>
      </c>
      <c r="F121" s="87"/>
    </row>
    <row r="122" spans="1:8" ht="25.5" x14ac:dyDescent="0.25">
      <c r="A122" s="63" t="s">
        <v>55</v>
      </c>
      <c r="B122" s="116" t="s">
        <v>98</v>
      </c>
      <c r="C122" s="44" t="s">
        <v>27</v>
      </c>
      <c r="D122" s="45">
        <v>120</v>
      </c>
      <c r="E122" s="86" t="s">
        <v>67</v>
      </c>
      <c r="F122" s="87"/>
    </row>
    <row r="123" spans="1:8" ht="25.5" x14ac:dyDescent="0.25">
      <c r="A123" s="132">
        <v>3</v>
      </c>
      <c r="B123" s="88" t="s">
        <v>99</v>
      </c>
      <c r="C123" s="49"/>
      <c r="D123" s="76"/>
      <c r="E123" s="52"/>
      <c r="F123" s="77"/>
    </row>
    <row r="124" spans="1:8" x14ac:dyDescent="0.25">
      <c r="A124" s="134"/>
      <c r="B124" s="117" t="s">
        <v>100</v>
      </c>
      <c r="C124" s="59" t="s">
        <v>24</v>
      </c>
      <c r="D124" s="82">
        <v>1</v>
      </c>
      <c r="E124" s="83" t="s">
        <v>69</v>
      </c>
      <c r="F124" s="84"/>
    </row>
    <row r="125" spans="1:8" x14ac:dyDescent="0.25">
      <c r="A125" s="63" t="s">
        <v>56</v>
      </c>
      <c r="B125" s="116" t="s">
        <v>101</v>
      </c>
      <c r="C125" s="44" t="s">
        <v>24</v>
      </c>
      <c r="D125" s="45">
        <v>1</v>
      </c>
      <c r="E125" s="86" t="s">
        <v>70</v>
      </c>
      <c r="F125" s="87"/>
    </row>
    <row r="126" spans="1:8" ht="25.5" x14ac:dyDescent="0.25">
      <c r="A126" s="63" t="s">
        <v>57</v>
      </c>
      <c r="B126" s="116" t="s">
        <v>102</v>
      </c>
      <c r="C126" s="44" t="s">
        <v>24</v>
      </c>
      <c r="D126" s="45">
        <v>2</v>
      </c>
      <c r="E126" s="86" t="s">
        <v>70</v>
      </c>
      <c r="F126" s="87"/>
    </row>
    <row r="127" spans="1:8" x14ac:dyDescent="0.25">
      <c r="A127" s="63" t="s">
        <v>58</v>
      </c>
      <c r="B127" s="116" t="s">
        <v>103</v>
      </c>
      <c r="C127" s="44" t="s">
        <v>24</v>
      </c>
      <c r="D127" s="45">
        <v>1</v>
      </c>
      <c r="E127" s="86" t="s">
        <v>70</v>
      </c>
      <c r="F127" s="87"/>
    </row>
    <row r="128" spans="1:8" x14ac:dyDescent="0.25">
      <c r="A128" s="63" t="s">
        <v>59</v>
      </c>
      <c r="B128" s="116" t="s">
        <v>104</v>
      </c>
      <c r="C128" s="44" t="s">
        <v>24</v>
      </c>
      <c r="D128" s="45">
        <v>1</v>
      </c>
      <c r="E128" s="86" t="s">
        <v>70</v>
      </c>
      <c r="F128" s="87"/>
    </row>
    <row r="129" spans="1:6" ht="25.5" x14ac:dyDescent="0.25">
      <c r="A129" s="47" t="s">
        <v>60</v>
      </c>
      <c r="B129" s="118" t="s">
        <v>105</v>
      </c>
      <c r="C129" s="49" t="s">
        <v>24</v>
      </c>
      <c r="D129" s="93">
        <v>1</v>
      </c>
      <c r="E129" s="52" t="s">
        <v>70</v>
      </c>
      <c r="F129" s="94"/>
    </row>
    <row r="130" spans="1:6" ht="25.5" x14ac:dyDescent="0.25">
      <c r="A130" s="63">
        <v>4</v>
      </c>
      <c r="B130" s="100" t="s">
        <v>65</v>
      </c>
      <c r="C130" s="44" t="s">
        <v>24</v>
      </c>
      <c r="D130" s="66">
        <v>1</v>
      </c>
      <c r="E130" s="86">
        <v>90000</v>
      </c>
      <c r="F130" s="68">
        <f t="shared" ref="F130" si="3">+D130*E130</f>
        <v>90000</v>
      </c>
    </row>
    <row r="131" spans="1:6" s="25" customFormat="1" x14ac:dyDescent="0.25">
      <c r="A131" s="31"/>
      <c r="B131" s="103"/>
      <c r="C131" s="104" t="s">
        <v>40</v>
      </c>
      <c r="D131" s="105"/>
      <c r="E131" s="105"/>
      <c r="F131" s="105">
        <f>SUM(F114:F130)</f>
        <v>210000</v>
      </c>
    </row>
    <row r="132" spans="1:6" x14ac:dyDescent="0.25">
      <c r="B132" s="126" t="s">
        <v>79</v>
      </c>
      <c r="C132" s="126"/>
      <c r="D132" s="126"/>
      <c r="F132" s="106">
        <f>F131*0.2</f>
        <v>42000</v>
      </c>
    </row>
    <row r="133" spans="1:6" ht="16.5" thickBot="1" x14ac:dyDescent="0.3">
      <c r="B133" s="127" t="s">
        <v>80</v>
      </c>
      <c r="C133" s="127"/>
      <c r="D133" s="127"/>
      <c r="E133" s="107"/>
      <c r="F133" s="108">
        <f>SUM(F131:F132)</f>
        <v>252000</v>
      </c>
    </row>
    <row r="134" spans="1:6" ht="17.25" thickTop="1" thickBot="1" x14ac:dyDescent="0.3">
      <c r="C134" s="6"/>
    </row>
    <row r="135" spans="1:6" ht="24" customHeight="1" thickBot="1" x14ac:dyDescent="0.3">
      <c r="B135" s="122" t="s">
        <v>63</v>
      </c>
      <c r="C135" s="123"/>
      <c r="D135" s="123"/>
      <c r="E135" s="123"/>
      <c r="F135" s="124"/>
    </row>
    <row r="136" spans="1:6" ht="7.5" customHeight="1" x14ac:dyDescent="0.25">
      <c r="B136" s="16"/>
      <c r="C136" s="16"/>
      <c r="D136" s="16"/>
      <c r="E136" s="16"/>
      <c r="F136" s="16"/>
    </row>
    <row r="137" spans="1:6" s="25" customFormat="1" ht="18" customHeight="1" x14ac:dyDescent="0.25">
      <c r="A137" s="21" t="s">
        <v>41</v>
      </c>
      <c r="B137" s="22" t="s">
        <v>42</v>
      </c>
      <c r="C137" s="23"/>
      <c r="D137" s="22"/>
      <c r="E137" s="22"/>
      <c r="F137" s="24">
        <f>+F79</f>
        <v>1505000</v>
      </c>
    </row>
    <row r="138" spans="1:6" s="25" customFormat="1" ht="18" customHeight="1" x14ac:dyDescent="0.25">
      <c r="A138" s="21" t="s">
        <v>43</v>
      </c>
      <c r="B138" s="26" t="s">
        <v>106</v>
      </c>
      <c r="C138" s="23"/>
      <c r="D138" s="22"/>
      <c r="E138" s="22"/>
      <c r="F138" s="24">
        <f>+F103</f>
        <v>897700</v>
      </c>
    </row>
    <row r="139" spans="1:6" s="25" customFormat="1" ht="18" customHeight="1" x14ac:dyDescent="0.25">
      <c r="A139" s="21" t="s">
        <v>44</v>
      </c>
      <c r="B139" s="26" t="s">
        <v>16</v>
      </c>
      <c r="C139" s="23"/>
      <c r="D139" s="22"/>
      <c r="E139" s="22"/>
      <c r="F139" s="24">
        <f>F112</f>
        <v>0</v>
      </c>
    </row>
    <row r="140" spans="1:6" s="25" customFormat="1" ht="18" customHeight="1" x14ac:dyDescent="0.25">
      <c r="A140" s="21" t="s">
        <v>45</v>
      </c>
      <c r="B140" s="27" t="s">
        <v>46</v>
      </c>
      <c r="C140" s="28"/>
      <c r="D140" s="29"/>
      <c r="E140" s="29"/>
      <c r="F140" s="30">
        <f>F133</f>
        <v>252000</v>
      </c>
    </row>
    <row r="141" spans="1:6" s="25" customFormat="1" ht="18" customHeight="1" thickBot="1" x14ac:dyDescent="0.3">
      <c r="A141" s="31"/>
      <c r="B141" s="32"/>
      <c r="C141" s="33" t="s">
        <v>47</v>
      </c>
      <c r="D141" s="34"/>
      <c r="E141" s="34"/>
      <c r="F141" s="34">
        <f>SUM(F137:F140)</f>
        <v>2654700</v>
      </c>
    </row>
    <row r="142" spans="1:6" ht="16.5" thickTop="1" x14ac:dyDescent="0.25">
      <c r="C142" s="6"/>
    </row>
    <row r="143" spans="1:6" x14ac:dyDescent="0.25">
      <c r="C143" s="6"/>
    </row>
    <row r="144" spans="1:6" x14ac:dyDescent="0.25">
      <c r="A144" s="121" t="s">
        <v>107</v>
      </c>
      <c r="B144" s="121"/>
      <c r="C144" s="121"/>
      <c r="D144" s="121"/>
      <c r="E144" s="121"/>
      <c r="F144" s="121"/>
    </row>
    <row r="145" spans="1:6" x14ac:dyDescent="0.25">
      <c r="C145" s="6"/>
    </row>
    <row r="146" spans="1:6" x14ac:dyDescent="0.25">
      <c r="A146" s="119" t="s">
        <v>108</v>
      </c>
      <c r="B146" s="120"/>
      <c r="C146" s="120"/>
      <c r="D146" s="120"/>
      <c r="E146" s="120"/>
      <c r="F146" s="120"/>
    </row>
    <row r="147" spans="1:6" x14ac:dyDescent="0.25">
      <c r="A147" s="119" t="s">
        <v>109</v>
      </c>
      <c r="B147" s="120"/>
      <c r="C147" s="120"/>
      <c r="D147" s="120"/>
      <c r="E147" s="120"/>
      <c r="F147" s="120"/>
    </row>
    <row r="148" spans="1:6" x14ac:dyDescent="0.25">
      <c r="A148" s="119" t="s">
        <v>110</v>
      </c>
      <c r="B148" s="120"/>
      <c r="C148" s="120"/>
      <c r="D148" s="120"/>
      <c r="E148" s="120"/>
      <c r="F148" s="120"/>
    </row>
    <row r="149" spans="1:6" x14ac:dyDescent="0.25">
      <c r="A149" s="119" t="s">
        <v>111</v>
      </c>
      <c r="B149" s="120"/>
      <c r="C149" s="120"/>
      <c r="D149" s="120"/>
      <c r="E149" s="120"/>
      <c r="F149" s="120"/>
    </row>
    <row r="150" spans="1:6" x14ac:dyDescent="0.25">
      <c r="A150" s="119" t="s">
        <v>112</v>
      </c>
      <c r="B150" s="120"/>
      <c r="C150" s="120"/>
      <c r="D150" s="120"/>
      <c r="E150" s="120"/>
      <c r="F150" s="120"/>
    </row>
    <row r="151" spans="1:6" x14ac:dyDescent="0.25">
      <c r="A151" s="119"/>
      <c r="B151" s="120"/>
      <c r="C151" s="120"/>
      <c r="D151" s="120"/>
      <c r="E151" s="120"/>
      <c r="F151" s="120"/>
    </row>
    <row r="152" spans="1:6" x14ac:dyDescent="0.25">
      <c r="A152" s="119"/>
      <c r="B152" s="120"/>
      <c r="C152" s="120"/>
      <c r="D152" s="120"/>
      <c r="E152" s="120"/>
      <c r="F152" s="120"/>
    </row>
    <row r="153" spans="1:6" x14ac:dyDescent="0.25">
      <c r="A153" s="119"/>
      <c r="B153" s="120"/>
      <c r="C153" s="120"/>
      <c r="D153" s="120"/>
      <c r="E153" s="120"/>
      <c r="F153" s="120"/>
    </row>
    <row r="154" spans="1:6" x14ac:dyDescent="0.25">
      <c r="A154" s="119" t="s">
        <v>113</v>
      </c>
      <c r="B154" s="120"/>
      <c r="C154" s="120"/>
      <c r="D154" s="120"/>
      <c r="E154" s="120"/>
      <c r="F154" s="120"/>
    </row>
    <row r="161" spans="3:3" x14ac:dyDescent="0.25">
      <c r="C161" s="6"/>
    </row>
    <row r="162" spans="3:3" x14ac:dyDescent="0.25">
      <c r="C162" s="6"/>
    </row>
    <row r="163" spans="3:3" x14ac:dyDescent="0.25">
      <c r="C163" s="6"/>
    </row>
    <row r="164" spans="3:3" x14ac:dyDescent="0.25">
      <c r="C164" s="6"/>
    </row>
    <row r="165" spans="3:3" x14ac:dyDescent="0.25">
      <c r="C165" s="6"/>
    </row>
    <row r="166" spans="3:3" x14ac:dyDescent="0.25">
      <c r="C166" s="6"/>
    </row>
    <row r="167" spans="3:3" x14ac:dyDescent="0.25">
      <c r="C167" s="6"/>
    </row>
    <row r="168" spans="3:3" x14ac:dyDescent="0.25">
      <c r="C168" s="6"/>
    </row>
    <row r="169" spans="3:3" x14ac:dyDescent="0.25">
      <c r="C169" s="6"/>
    </row>
    <row r="170" spans="3:3" x14ac:dyDescent="0.25">
      <c r="C170" s="6"/>
    </row>
  </sheetData>
  <mergeCells count="53">
    <mergeCell ref="A60:E60"/>
    <mergeCell ref="D47:F48"/>
    <mergeCell ref="A57:E57"/>
    <mergeCell ref="A58:E58"/>
    <mergeCell ref="A59:E59"/>
    <mergeCell ref="A56:D56"/>
    <mergeCell ref="A25:G25"/>
    <mergeCell ref="A30:G30"/>
    <mergeCell ref="A33:G33"/>
    <mergeCell ref="A36:G36"/>
    <mergeCell ref="D46:F46"/>
    <mergeCell ref="E10:G10"/>
    <mergeCell ref="A17:B17"/>
    <mergeCell ref="A18:E18"/>
    <mergeCell ref="A19:E19"/>
    <mergeCell ref="A20:E20"/>
    <mergeCell ref="C7:D7"/>
    <mergeCell ref="E7:G7"/>
    <mergeCell ref="C8:D8"/>
    <mergeCell ref="E8:G8"/>
    <mergeCell ref="C9:D9"/>
    <mergeCell ref="E9:G9"/>
    <mergeCell ref="C2:D2"/>
    <mergeCell ref="E2:G2"/>
    <mergeCell ref="C3:D3"/>
    <mergeCell ref="E3:G3"/>
    <mergeCell ref="C6:D6"/>
    <mergeCell ref="E6:G6"/>
    <mergeCell ref="A107:A109"/>
    <mergeCell ref="A114:A115"/>
    <mergeCell ref="A117:A118"/>
    <mergeCell ref="A123:A124"/>
    <mergeCell ref="A81:A83"/>
    <mergeCell ref="A90:A91"/>
    <mergeCell ref="A92:A93"/>
    <mergeCell ref="A94:A95"/>
    <mergeCell ref="A85:A86"/>
    <mergeCell ref="B135:F135"/>
    <mergeCell ref="C62:E62"/>
    <mergeCell ref="B132:D132"/>
    <mergeCell ref="B133:D133"/>
    <mergeCell ref="B63:F63"/>
    <mergeCell ref="B66:F66"/>
    <mergeCell ref="A144:F144"/>
    <mergeCell ref="A146:F146"/>
    <mergeCell ref="A147:F147"/>
    <mergeCell ref="A148:F148"/>
    <mergeCell ref="A149:F149"/>
    <mergeCell ref="A150:F150"/>
    <mergeCell ref="A151:F151"/>
    <mergeCell ref="A152:F152"/>
    <mergeCell ref="A153:F153"/>
    <mergeCell ref="A154:F154"/>
  </mergeCells>
  <pageMargins left="0.31496062992125984" right="0.11811023622047245" top="0.37" bottom="0.35433070866141736" header="0.15748031496062992" footer="0.15748031496062992"/>
  <pageSetup paperSize="9" orientation="portrait" r:id="rId1"/>
  <headerFooter>
    <oddHeader>&amp;C&amp;"Arial Narrow,Обичан"&amp;P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Slavko</cp:lastModifiedBy>
  <cp:lastPrinted>2021-02-05T19:55:35Z</cp:lastPrinted>
  <dcterms:created xsi:type="dcterms:W3CDTF">2021-02-05T08:45:21Z</dcterms:created>
  <dcterms:modified xsi:type="dcterms:W3CDTF">2021-02-09T14:00:07Z</dcterms:modified>
</cp:coreProperties>
</file>